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140" windowWidth="9720" windowHeight="6300"/>
  </bookViews>
  <sheets>
    <sheet name="Извещение" sheetId="12" r:id="rId1"/>
    <sheet name="Лист1" sheetId="13" state="hidden" r:id="rId2"/>
    <sheet name="Лист2" sheetId="14" state="hidden" r:id="rId3"/>
    <sheet name="Лист3" sheetId="15" state="hidden" r:id="rId4"/>
  </sheets>
  <definedNames>
    <definedName name="д1">#REF!</definedName>
    <definedName name="ЛУ">#REF!</definedName>
    <definedName name="_xlnm.Print_Area" localSheetId="0">Извещение!$A$1:$R$190</definedName>
  </definedNames>
  <calcPr calcId="125725"/>
</workbook>
</file>

<file path=xl/calcChain.xml><?xml version="1.0" encoding="utf-8"?>
<calcChain xmlns="http://schemas.openxmlformats.org/spreadsheetml/2006/main">
  <c r="Q175" i="12"/>
  <c r="O30"/>
  <c r="P174"/>
  <c r="P168"/>
  <c r="P163"/>
  <c r="P158"/>
  <c r="P152"/>
  <c r="P147"/>
  <c r="P142"/>
  <c r="P136"/>
  <c r="O136"/>
  <c r="N136"/>
  <c r="P130"/>
  <c r="P123"/>
  <c r="P117"/>
  <c r="P111"/>
  <c r="P104"/>
  <c r="P98"/>
  <c r="P92"/>
  <c r="P86"/>
  <c r="P80"/>
  <c r="P73"/>
  <c r="P67"/>
  <c r="P62"/>
  <c r="P57"/>
  <c r="P51"/>
  <c r="P45"/>
  <c r="P39"/>
  <c r="M39"/>
  <c r="P32"/>
  <c r="P25"/>
  <c r="M57"/>
  <c r="P18"/>
  <c r="F175"/>
  <c r="M12"/>
  <c r="M87"/>
  <c r="J130"/>
  <c r="K130"/>
  <c r="L130"/>
  <c r="M130"/>
  <c r="M111"/>
  <c r="M110"/>
  <c r="L111"/>
  <c r="K111"/>
  <c r="J111"/>
  <c r="N111"/>
  <c r="O130"/>
  <c r="N130"/>
  <c r="M126"/>
  <c r="O126" s="1"/>
  <c r="N117"/>
  <c r="N73"/>
  <c r="L73"/>
  <c r="K73"/>
  <c r="J73"/>
  <c r="O72"/>
  <c r="M72"/>
  <c r="O71"/>
  <c r="M71"/>
  <c r="M70"/>
  <c r="O70" s="1"/>
  <c r="O69"/>
  <c r="M69"/>
  <c r="M73" s="1"/>
  <c r="O68"/>
  <c r="M68"/>
  <c r="N67"/>
  <c r="L67"/>
  <c r="K67"/>
  <c r="J67"/>
  <c r="O66"/>
  <c r="M66"/>
  <c r="O65"/>
  <c r="M65"/>
  <c r="O64"/>
  <c r="M64"/>
  <c r="O63"/>
  <c r="O67" s="1"/>
  <c r="M63"/>
  <c r="M67" s="1"/>
  <c r="N62"/>
  <c r="L62"/>
  <c r="K62"/>
  <c r="J62"/>
  <c r="O61"/>
  <c r="M61"/>
  <c r="M60"/>
  <c r="O60" s="1"/>
  <c r="O59"/>
  <c r="M59"/>
  <c r="O58"/>
  <c r="O62" s="1"/>
  <c r="M58"/>
  <c r="M62" s="1"/>
  <c r="N57"/>
  <c r="L57"/>
  <c r="K57"/>
  <c r="J57"/>
  <c r="O54"/>
  <c r="M54"/>
  <c r="M53"/>
  <c r="O53" s="1"/>
  <c r="M52"/>
  <c r="O52" s="1"/>
  <c r="N51"/>
  <c r="K51"/>
  <c r="J51"/>
  <c r="M50"/>
  <c r="O50" s="1"/>
  <c r="O49"/>
  <c r="M48"/>
  <c r="O48" s="1"/>
  <c r="M47"/>
  <c r="O47" s="1"/>
  <c r="O46"/>
  <c r="N45"/>
  <c r="L45"/>
  <c r="K45"/>
  <c r="J45"/>
  <c r="O44"/>
  <c r="M44"/>
  <c r="O43"/>
  <c r="M43"/>
  <c r="M42"/>
  <c r="O42" s="1"/>
  <c r="O41"/>
  <c r="M41"/>
  <c r="M40"/>
  <c r="O40" s="1"/>
  <c r="N39"/>
  <c r="K39"/>
  <c r="J39"/>
  <c r="O38"/>
  <c r="O37"/>
  <c r="M37"/>
  <c r="O36"/>
  <c r="M35"/>
  <c r="O35" s="1"/>
  <c r="O34"/>
  <c r="M34"/>
  <c r="M33"/>
  <c r="O33" s="1"/>
  <c r="N32"/>
  <c r="L32"/>
  <c r="K32"/>
  <c r="J32"/>
  <c r="O31"/>
  <c r="M31"/>
  <c r="M30"/>
  <c r="O29"/>
  <c r="M29"/>
  <c r="O28"/>
  <c r="M28"/>
  <c r="O27"/>
  <c r="M27"/>
  <c r="M26"/>
  <c r="O26" s="1"/>
  <c r="N25"/>
  <c r="O23"/>
  <c r="O22"/>
  <c r="O21"/>
  <c r="O20"/>
  <c r="O19"/>
  <c r="N18"/>
  <c r="L18"/>
  <c r="K18"/>
  <c r="J18"/>
  <c r="O16"/>
  <c r="O15"/>
  <c r="M15"/>
  <c r="O14"/>
  <c r="M14"/>
  <c r="M13"/>
  <c r="O13" s="1"/>
  <c r="N12"/>
  <c r="L12"/>
  <c r="K12"/>
  <c r="J12"/>
  <c r="O9"/>
  <c r="M9"/>
  <c r="M8"/>
  <c r="O8" s="1"/>
  <c r="O7"/>
  <c r="M7"/>
  <c r="N174"/>
  <c r="L174"/>
  <c r="K174"/>
  <c r="J174"/>
  <c r="M173"/>
  <c r="O173" s="1"/>
  <c r="M172"/>
  <c r="O172" s="1"/>
  <c r="M171"/>
  <c r="O171" s="1"/>
  <c r="M170"/>
  <c r="O170" s="1"/>
  <c r="M169"/>
  <c r="O169" s="1"/>
  <c r="N168"/>
  <c r="L168"/>
  <c r="K168"/>
  <c r="J168"/>
  <c r="O167"/>
  <c r="M167"/>
  <c r="M166"/>
  <c r="O166" s="1"/>
  <c r="M165"/>
  <c r="O165" s="1"/>
  <c r="M164"/>
  <c r="O164" s="1"/>
  <c r="N163"/>
  <c r="L163"/>
  <c r="K163"/>
  <c r="J163"/>
  <c r="M162"/>
  <c r="O162" s="1"/>
  <c r="M161"/>
  <c r="O161" s="1"/>
  <c r="M160"/>
  <c r="O160" s="1"/>
  <c r="M159"/>
  <c r="O159" s="1"/>
  <c r="N158"/>
  <c r="L158"/>
  <c r="K158"/>
  <c r="J158"/>
  <c r="M157"/>
  <c r="O157" s="1"/>
  <c r="M156"/>
  <c r="O156" s="1"/>
  <c r="M155"/>
  <c r="O155" s="1"/>
  <c r="M154"/>
  <c r="O154" s="1"/>
  <c r="M153"/>
  <c r="N152"/>
  <c r="L152"/>
  <c r="K152"/>
  <c r="J152"/>
  <c r="M151"/>
  <c r="O151" s="1"/>
  <c r="M150"/>
  <c r="O150" s="1"/>
  <c r="M149"/>
  <c r="O149" s="1"/>
  <c r="M148"/>
  <c r="O148" s="1"/>
  <c r="N147"/>
  <c r="L147"/>
  <c r="K147"/>
  <c r="J147"/>
  <c r="M146"/>
  <c r="O146" s="1"/>
  <c r="M145"/>
  <c r="O145" s="1"/>
  <c r="M144"/>
  <c r="O144" s="1"/>
  <c r="M143"/>
  <c r="O143" s="1"/>
  <c r="N142"/>
  <c r="L142"/>
  <c r="K142"/>
  <c r="J142"/>
  <c r="M141"/>
  <c r="O141" s="1"/>
  <c r="M140"/>
  <c r="O140" s="1"/>
  <c r="M139"/>
  <c r="O139" s="1"/>
  <c r="M138"/>
  <c r="O138" s="1"/>
  <c r="M137"/>
  <c r="O137" s="1"/>
  <c r="L136"/>
  <c r="K136"/>
  <c r="J136"/>
  <c r="O135"/>
  <c r="M135"/>
  <c r="M134"/>
  <c r="O134" s="1"/>
  <c r="M132"/>
  <c r="O132" s="1"/>
  <c r="M131"/>
  <c r="O131" s="1"/>
  <c r="M129"/>
  <c r="O129" s="1"/>
  <c r="M127"/>
  <c r="O127" s="1"/>
  <c r="M125"/>
  <c r="O125" s="1"/>
  <c r="M124"/>
  <c r="O124" s="1"/>
  <c r="N123"/>
  <c r="L123"/>
  <c r="K123"/>
  <c r="J123"/>
  <c r="M122"/>
  <c r="O122" s="1"/>
  <c r="M121"/>
  <c r="O121" s="1"/>
  <c r="M120"/>
  <c r="O120" s="1"/>
  <c r="M119"/>
  <c r="O119" s="1"/>
  <c r="M118"/>
  <c r="L117"/>
  <c r="K117"/>
  <c r="J117"/>
  <c r="O115"/>
  <c r="M115"/>
  <c r="M114"/>
  <c r="O114" s="1"/>
  <c r="M113"/>
  <c r="O113" s="1"/>
  <c r="M112"/>
  <c r="O112" s="1"/>
  <c r="M108"/>
  <c r="O108" s="1"/>
  <c r="M107"/>
  <c r="O107" s="1"/>
  <c r="M106"/>
  <c r="O106" s="1"/>
  <c r="M105"/>
  <c r="O105" s="1"/>
  <c r="N104"/>
  <c r="L104"/>
  <c r="K104"/>
  <c r="J104"/>
  <c r="M103"/>
  <c r="O103" s="1"/>
  <c r="M102"/>
  <c r="O102" s="1"/>
  <c r="M101"/>
  <c r="O101" s="1"/>
  <c r="M100"/>
  <c r="O100" s="1"/>
  <c r="M99"/>
  <c r="N98"/>
  <c r="L98"/>
  <c r="K98"/>
  <c r="J98"/>
  <c r="M95"/>
  <c r="O95" s="1"/>
  <c r="M94"/>
  <c r="O94" s="1"/>
  <c r="M93"/>
  <c r="O93" s="1"/>
  <c r="N92"/>
  <c r="N86"/>
  <c r="L86"/>
  <c r="K86"/>
  <c r="J86"/>
  <c r="O84"/>
  <c r="M83"/>
  <c r="O83" s="1"/>
  <c r="M82"/>
  <c r="O82" s="1"/>
  <c r="M81"/>
  <c r="O81" s="1"/>
  <c r="N80"/>
  <c r="L80"/>
  <c r="K80"/>
  <c r="J80"/>
  <c r="M77"/>
  <c r="O77" s="1"/>
  <c r="M76"/>
  <c r="O76" s="1"/>
  <c r="M75"/>
  <c r="O75" s="1"/>
  <c r="M74"/>
  <c r="O74" s="1"/>
  <c r="O111" l="1"/>
  <c r="O57"/>
  <c r="M51"/>
  <c r="O45"/>
  <c r="M45"/>
  <c r="O18"/>
  <c r="M18"/>
  <c r="K92"/>
  <c r="M89"/>
  <c r="J92"/>
  <c r="O117"/>
  <c r="O12"/>
  <c r="O73"/>
  <c r="O51"/>
  <c r="O152"/>
  <c r="M174"/>
  <c r="O174"/>
  <c r="O163"/>
  <c r="M168"/>
  <c r="M163"/>
  <c r="M142"/>
  <c r="M147"/>
  <c r="M158"/>
  <c r="M136"/>
  <c r="M152"/>
  <c r="M123"/>
  <c r="O147"/>
  <c r="O168"/>
  <c r="O142"/>
  <c r="O153"/>
  <c r="O158" s="1"/>
  <c r="O118"/>
  <c r="O123" s="1"/>
  <c r="M117"/>
  <c r="M98"/>
  <c r="O80"/>
  <c r="M80"/>
  <c r="O98"/>
  <c r="M104"/>
  <c r="O92"/>
  <c r="O86"/>
  <c r="M86"/>
  <c r="O99"/>
  <c r="O104" s="1"/>
  <c r="M90" l="1"/>
  <c r="M92" s="1"/>
  <c r="L92"/>
</calcChain>
</file>

<file path=xl/sharedStrings.xml><?xml version="1.0" encoding="utf-8"?>
<sst xmlns="http://schemas.openxmlformats.org/spreadsheetml/2006/main" count="304" uniqueCount="81">
  <si>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</si>
  <si>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</si>
  <si>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</si>
  <si>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</si>
  <si>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</si>
  <si>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</si>
  <si>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</si>
  <si>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</si>
  <si>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</si>
  <si>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</si>
  <si>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</si>
  <si>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</si>
  <si>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</si>
  <si>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</si>
  <si>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</si>
  <si>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</si>
  <si>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Осина</t>
  </si>
  <si>
    <t>Липа</t>
  </si>
  <si>
    <t>СР</t>
  </si>
  <si>
    <t>Дуб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</si>
  <si>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</si>
  <si>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</si>
  <si>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</si>
  <si>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</si>
  <si>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</si>
  <si>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мягколиственное</t>
  </si>
  <si>
    <t>Кадастровый номер участка</t>
  </si>
  <si>
    <t xml:space="preserve">Клен </t>
  </si>
  <si>
    <t>6ЛП2Д1КЛ1В</t>
  </si>
  <si>
    <t>Кумазанское</t>
  </si>
  <si>
    <t>Береза</t>
  </si>
  <si>
    <t>Клен</t>
  </si>
  <si>
    <t>А.А. Хасанов</t>
  </si>
  <si>
    <t>Кляушское</t>
  </si>
  <si>
    <t>9ОС1Б</t>
  </si>
  <si>
    <t>3;13;16</t>
  </si>
  <si>
    <t>7ЛП1Д2КЛ</t>
  </si>
  <si>
    <t>Ель</t>
  </si>
  <si>
    <t>7ОС3Б+ЛП</t>
  </si>
  <si>
    <t>10ОС+Б+Д</t>
  </si>
  <si>
    <t>9ЛП1Е+П</t>
  </si>
  <si>
    <t>ДВР</t>
  </si>
  <si>
    <t>10ЛП+Е</t>
  </si>
  <si>
    <t>5Б4ОС1ЛП</t>
  </si>
  <si>
    <t>6Б1ОС2Е1П</t>
  </si>
  <si>
    <t>Нурминское</t>
  </si>
  <si>
    <t>5ЛП2Б1КЛ1Д1ЛП</t>
  </si>
  <si>
    <t>8ЛП2КЛ</t>
  </si>
  <si>
    <t>65;80</t>
  </si>
  <si>
    <t>аукционных единиц купли-продажи лесонасаждений  для аукциона (бизнес) Мамадышского лесничества на 2024 год</t>
  </si>
  <si>
    <t>5Б3Д1Лп1Кл</t>
  </si>
  <si>
    <t>7ЛП2Д1Кл</t>
  </si>
  <si>
    <t>5Лп3Д1Б1Кл+Ос</t>
  </si>
  <si>
    <t>Делянки обсчитаны по ставкам 2024 года</t>
  </si>
  <si>
    <t>5Ос3Б2Лп</t>
  </si>
  <si>
    <t>49;52</t>
  </si>
  <si>
    <t>7Ос2Б1Лп</t>
  </si>
  <si>
    <t>Сосна</t>
  </si>
  <si>
    <t>8Б2Ос</t>
  </si>
  <si>
    <t>33;37</t>
  </si>
  <si>
    <t>8Б1Ос1С</t>
  </si>
  <si>
    <t>7;15</t>
  </si>
  <si>
    <t>5Ос4Б1Лп+Кл</t>
  </si>
  <si>
    <t>3Лп1Д+Е+Кл</t>
  </si>
  <si>
    <t>9Лп1Е+Б</t>
  </si>
  <si>
    <t>9Ос1Б+Лп</t>
  </si>
  <si>
    <t>8Ос2Б</t>
  </si>
  <si>
    <t>4Лп3Лп3Кл</t>
  </si>
  <si>
    <t>8Б1Ос1Лп</t>
  </si>
  <si>
    <t>6Ос4Б</t>
  </si>
  <si>
    <t>8Ос1Б1Лп</t>
  </si>
  <si>
    <t>16:26:000000:3819</t>
  </si>
  <si>
    <t>16:26:000000:1511</t>
  </si>
  <si>
    <t>16:26:000000:2938</t>
  </si>
  <si>
    <t>16:26:000000:1378</t>
  </si>
  <si>
    <t>16:26:000000:3822</t>
  </si>
  <si>
    <t>16:26:000000:1335</t>
  </si>
  <si>
    <t>16:26:000000:2731</t>
  </si>
  <si>
    <t>16:26:000000:1794</t>
  </si>
  <si>
    <t>4Лп3Д2Б1Кл+Д</t>
  </si>
  <si>
    <t>ИТОГО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</si>
</sst>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/>
    <xf numFmtId="1" fontId="1" fillId="0" borderId="0" xfId="0" applyNumberFormat="1" applyFont="1" applyFill="1" applyBorder="1" applyAlignment="1" applyProtection="1">
      <alignment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3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/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3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3" fontId="1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4" fillId="0" borderId="1" xfId="0" applyFont="1" applyFill="1" applyBorder="1"/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/>
    <xf numFmtId="4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/>
    <xf numFmtId="4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 vertical="center"/>
    </xf>
    <xf numFmtId="1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3"/>
  <sheetViews>
    <sheetView tabSelected="1" view="pageBreakPreview" zoomScaleNormal="100" zoomScaleSheetLayoutView="100" workbookViewId="0">
      <selection activeCell="R177" sqref="R177"/>
    </sheetView>
  </sheetViews>
  <sheetFormatPr defaultRowHeight="12.75"/>
  <cols>
    <col min="1" max="1" width="6.5703125" style="3" customWidth="1"/>
    <col min="2" max="2" width="14.140625" style="17" customWidth="1"/>
    <col min="3" max="3" width="8.7109375" style="3" customWidth="1"/>
    <col min="4" max="4" width="7.85546875" style="3" customWidth="1"/>
    <col min="5" max="5" width="9.42578125" style="3" customWidth="1"/>
    <col min="6" max="6" width="11" style="17" customWidth="1"/>
    <col min="7" max="7" width="21.140625" style="11" customWidth="1"/>
    <col min="8" max="8" width="7.5703125" style="17" customWidth="1"/>
    <col min="9" max="9" width="9.42578125" style="17" customWidth="1"/>
    <col min="10" max="10" width="10.85546875" style="4" customWidth="1"/>
    <col min="11" max="11" width="9.7109375" style="4" customWidth="1"/>
    <col min="12" max="12" width="10.28515625" style="4" customWidth="1"/>
    <col min="13" max="13" width="10.5703125" style="4" customWidth="1"/>
    <col min="14" max="15" width="10.140625" style="4" customWidth="1"/>
    <col min="16" max="16" width="13.28515625" style="12" customWidth="1"/>
    <col min="17" max="17" width="12.85546875" style="4" customWidth="1"/>
    <col min="18" max="18" width="18.28515625" style="4" customWidth="1"/>
    <col min="19" max="19" width="16.7109375" customWidth="1"/>
  </cols>
  <sheetData>
    <row r="1" spans="1:18" s="20" customFormat="1">
      <c r="A1" s="19"/>
      <c r="B1" s="19"/>
      <c r="C1" s="19"/>
      <c r="D1" s="19"/>
      <c r="E1" s="19"/>
      <c r="F1" s="19"/>
      <c r="G1" s="9"/>
      <c r="H1" s="19"/>
      <c r="I1" s="19"/>
      <c r="J1" s="1"/>
      <c r="K1" s="1"/>
      <c r="L1" s="1"/>
      <c r="M1" s="1"/>
      <c r="N1" s="1"/>
      <c r="O1" s="1"/>
      <c r="P1" s="13"/>
      <c r="Q1" s="2"/>
      <c r="R1" s="2"/>
    </row>
    <row r="2" spans="1:18" s="20" customFormat="1">
      <c r="A2" s="54" t="s">
        <v>22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s="20" customFormat="1">
      <c r="A3" s="54" t="s">
        <v>49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s="20" customFormat="1">
      <c r="A4" s="3"/>
      <c r="B4" s="17"/>
      <c r="C4" s="3"/>
      <c r="D4" s="3"/>
      <c r="E4" s="3"/>
      <c r="F4" s="17"/>
      <c r="G4" s="11"/>
      <c r="H4" s="17"/>
      <c r="I4" s="17"/>
      <c r="J4" s="4"/>
      <c r="K4" s="4"/>
      <c r="L4" s="4"/>
      <c r="M4" s="4"/>
      <c r="N4" s="4"/>
      <c r="O4" s="4"/>
      <c r="P4" s="12"/>
      <c r="Q4" s="4"/>
      <c r="R4" s="4"/>
    </row>
    <row r="5" spans="1:18" s="20" customFormat="1">
      <c r="A5" s="55" t="s">
        <v>0</v>
      </c>
      <c r="B5" s="56" t="s">
        <v>1</v>
      </c>
      <c r="C5" s="55" t="s">
        <v>2</v>
      </c>
      <c r="D5" s="55" t="s">
        <v>3</v>
      </c>
      <c r="E5" s="57" t="s">
        <v>4</v>
      </c>
      <c r="F5" s="59" t="s">
        <v>5</v>
      </c>
      <c r="G5" s="61" t="s">
        <v>6</v>
      </c>
      <c r="H5" s="59" t="s">
        <v>7</v>
      </c>
      <c r="I5" s="59" t="s">
        <v>8</v>
      </c>
      <c r="J5" s="50" t="s">
        <v>9</v>
      </c>
      <c r="K5" s="50"/>
      <c r="L5" s="50"/>
      <c r="M5" s="50"/>
      <c r="N5" s="51" t="s">
        <v>10</v>
      </c>
      <c r="O5" s="51" t="s">
        <v>11</v>
      </c>
      <c r="P5" s="63" t="s">
        <v>21</v>
      </c>
      <c r="Q5" s="50" t="s">
        <v>20</v>
      </c>
      <c r="R5" s="50" t="s">
        <v>26</v>
      </c>
    </row>
    <row r="6" spans="1:18" s="20" customFormat="1">
      <c r="A6" s="55"/>
      <c r="B6" s="56"/>
      <c r="C6" s="55"/>
      <c r="D6" s="55"/>
      <c r="E6" s="58"/>
      <c r="F6" s="60"/>
      <c r="G6" s="62"/>
      <c r="H6" s="60"/>
      <c r="I6" s="60"/>
      <c r="J6" s="18" t="s">
        <v>12</v>
      </c>
      <c r="K6" s="18" t="s">
        <v>13</v>
      </c>
      <c r="L6" s="18" t="s">
        <v>14</v>
      </c>
      <c r="M6" s="18" t="s">
        <v>15</v>
      </c>
      <c r="N6" s="52"/>
      <c r="O6" s="52"/>
      <c r="P6" s="64"/>
      <c r="Q6" s="50"/>
      <c r="R6" s="50"/>
    </row>
    <row r="7" spans="1:18" s="15" customFormat="1">
      <c r="A7" s="10">
        <v>1</v>
      </c>
      <c r="B7" s="14" t="s">
        <v>29</v>
      </c>
      <c r="C7" s="10">
        <v>1</v>
      </c>
      <c r="D7" s="10">
        <v>52</v>
      </c>
      <c r="E7" s="10">
        <v>1</v>
      </c>
      <c r="F7" s="14">
        <v>1.1000000000000001</v>
      </c>
      <c r="G7" s="10" t="s">
        <v>25</v>
      </c>
      <c r="H7" s="14" t="s">
        <v>41</v>
      </c>
      <c r="I7" s="14" t="s">
        <v>31</v>
      </c>
      <c r="J7" s="21"/>
      <c r="K7" s="21"/>
      <c r="L7" s="21"/>
      <c r="M7" s="28">
        <f>J7+K7+L7</f>
        <v>0</v>
      </c>
      <c r="N7" s="21">
        <v>0.9</v>
      </c>
      <c r="O7" s="28">
        <f>M7+N7</f>
        <v>0.9</v>
      </c>
      <c r="P7" s="8">
        <v>55.4</v>
      </c>
      <c r="Q7" s="8"/>
      <c r="R7" s="22"/>
    </row>
    <row r="8" spans="1:18" s="15" customFormat="1">
      <c r="A8" s="10"/>
      <c r="B8" s="10"/>
      <c r="C8" s="10"/>
      <c r="D8" s="10"/>
      <c r="E8" s="10"/>
      <c r="F8" s="14"/>
      <c r="G8" s="10" t="s">
        <v>42</v>
      </c>
      <c r="H8" s="14"/>
      <c r="I8" s="14" t="s">
        <v>17</v>
      </c>
      <c r="J8" s="33">
        <v>48</v>
      </c>
      <c r="K8" s="33">
        <v>5.2</v>
      </c>
      <c r="L8" s="33">
        <v>0</v>
      </c>
      <c r="M8" s="28">
        <f>J8+K8+L8</f>
        <v>53.2</v>
      </c>
      <c r="N8" s="21">
        <v>64</v>
      </c>
      <c r="O8" s="28">
        <f t="shared" ref="O8:O9" si="0">M8+N8</f>
        <v>117.2</v>
      </c>
      <c r="P8" s="8">
        <v>7476.1</v>
      </c>
      <c r="Q8" s="8"/>
      <c r="R8" s="8"/>
    </row>
    <row r="9" spans="1:18" s="15" customFormat="1">
      <c r="A9" s="10"/>
      <c r="B9" s="10"/>
      <c r="C9" s="10"/>
      <c r="D9" s="10"/>
      <c r="E9" s="10"/>
      <c r="F9" s="14"/>
      <c r="G9" s="10">
        <v>100</v>
      </c>
      <c r="H9" s="14"/>
      <c r="I9" s="14" t="s">
        <v>37</v>
      </c>
      <c r="J9" s="32"/>
      <c r="K9" s="32"/>
      <c r="L9" s="32"/>
      <c r="M9" s="28">
        <f t="shared" ref="M9" si="1">J9+K9+L9</f>
        <v>0</v>
      </c>
      <c r="N9" s="32">
        <v>1.9</v>
      </c>
      <c r="O9" s="28">
        <f t="shared" si="0"/>
        <v>1.9</v>
      </c>
      <c r="P9" s="8">
        <v>26</v>
      </c>
      <c r="Q9" s="8"/>
      <c r="R9" s="8"/>
    </row>
    <row r="10" spans="1:18" s="15" customFormat="1">
      <c r="A10" s="10"/>
      <c r="B10" s="10"/>
      <c r="C10" s="10"/>
      <c r="D10" s="10"/>
      <c r="E10" s="10"/>
      <c r="F10" s="14"/>
      <c r="G10" s="10"/>
      <c r="H10" s="14"/>
      <c r="I10" s="14"/>
      <c r="J10" s="32"/>
      <c r="K10" s="32"/>
      <c r="L10" s="32"/>
      <c r="M10" s="28"/>
      <c r="N10" s="21"/>
      <c r="O10" s="28"/>
      <c r="P10" s="8"/>
      <c r="Q10" s="8"/>
      <c r="R10" s="8"/>
    </row>
    <row r="11" spans="1:18" s="15" customFormat="1">
      <c r="A11" s="10"/>
      <c r="B11" s="10"/>
      <c r="C11" s="10"/>
      <c r="D11" s="10"/>
      <c r="E11" s="10"/>
      <c r="F11" s="14"/>
      <c r="G11" s="10"/>
      <c r="H11" s="14"/>
      <c r="I11" s="14"/>
      <c r="J11" s="32"/>
      <c r="K11" s="32"/>
      <c r="L11" s="32"/>
      <c r="M11" s="28"/>
      <c r="N11" s="21"/>
      <c r="O11" s="28"/>
      <c r="P11" s="8"/>
      <c r="Q11" s="8"/>
      <c r="R11" s="8"/>
    </row>
    <row r="12" spans="1:18" s="15" customFormat="1" ht="13.5" customHeight="1">
      <c r="A12" s="10"/>
      <c r="B12" s="23"/>
      <c r="C12" s="24"/>
      <c r="D12" s="24"/>
      <c r="E12" s="24"/>
      <c r="F12" s="23"/>
      <c r="G12" s="24"/>
      <c r="H12" s="23"/>
      <c r="I12" s="25" t="s">
        <v>15</v>
      </c>
      <c r="J12" s="26">
        <f>J10+J9+J8+J7</f>
        <v>48</v>
      </c>
      <c r="K12" s="26">
        <f t="shared" ref="K12:L12" si="2">K10+K9+K8+K7</f>
        <v>5.2</v>
      </c>
      <c r="L12" s="26">
        <f t="shared" si="2"/>
        <v>0</v>
      </c>
      <c r="M12" s="26">
        <f>M7+M8+M9+M10+M11</f>
        <v>53.2</v>
      </c>
      <c r="N12" s="26">
        <f>N7+N8+N9+N10+N11</f>
        <v>66.800000000000011</v>
      </c>
      <c r="O12" s="26">
        <f>O7+O8+O9+O10+O11</f>
        <v>120.00000000000001</v>
      </c>
      <c r="P12" s="25">
        <v>7557.5</v>
      </c>
      <c r="Q12" s="25">
        <v>15266.15</v>
      </c>
      <c r="R12" s="38" t="s">
        <v>71</v>
      </c>
    </row>
    <row r="13" spans="1:18" s="20" customFormat="1">
      <c r="A13" s="10">
        <v>2</v>
      </c>
      <c r="B13" s="14" t="s">
        <v>29</v>
      </c>
      <c r="C13" s="10">
        <v>1</v>
      </c>
      <c r="D13" s="10">
        <v>57</v>
      </c>
      <c r="E13" s="10">
        <v>1</v>
      </c>
      <c r="F13" s="14">
        <v>1.9</v>
      </c>
      <c r="G13" s="10" t="s">
        <v>25</v>
      </c>
      <c r="H13" s="14" t="s">
        <v>41</v>
      </c>
      <c r="I13" s="14" t="s">
        <v>30</v>
      </c>
      <c r="J13" s="33">
        <v>2</v>
      </c>
      <c r="K13" s="33"/>
      <c r="L13" s="33"/>
      <c r="M13" s="28">
        <f>J13+K13+L13</f>
        <v>2</v>
      </c>
      <c r="N13" s="32">
        <v>8</v>
      </c>
      <c r="O13" s="28">
        <f>M13+N13</f>
        <v>10</v>
      </c>
      <c r="P13" s="8">
        <v>584.79999999999995</v>
      </c>
      <c r="Q13" s="8"/>
      <c r="R13" s="39"/>
    </row>
    <row r="14" spans="1:18" s="20" customFormat="1">
      <c r="A14" s="10"/>
      <c r="B14" s="10"/>
      <c r="C14" s="10"/>
      <c r="D14" s="10"/>
      <c r="E14" s="10"/>
      <c r="F14" s="14"/>
      <c r="G14" s="10" t="s">
        <v>40</v>
      </c>
      <c r="H14" s="14"/>
      <c r="I14" s="14" t="s">
        <v>31</v>
      </c>
      <c r="J14" s="33"/>
      <c r="K14" s="33"/>
      <c r="L14" s="33"/>
      <c r="M14" s="28">
        <f>J14+K14+L14</f>
        <v>0</v>
      </c>
      <c r="N14" s="32">
        <v>1</v>
      </c>
      <c r="O14" s="28">
        <f t="shared" ref="O14:O15" si="3">M14+N14</f>
        <v>1</v>
      </c>
      <c r="P14" s="8">
        <v>55.4</v>
      </c>
      <c r="Q14" s="8"/>
      <c r="R14" s="40"/>
    </row>
    <row r="15" spans="1:18" s="20" customFormat="1">
      <c r="A15" s="10"/>
      <c r="B15" s="10"/>
      <c r="C15" s="10"/>
      <c r="D15" s="10"/>
      <c r="E15" s="10"/>
      <c r="F15" s="14"/>
      <c r="G15" s="10">
        <v>100</v>
      </c>
      <c r="H15" s="14"/>
      <c r="I15" s="14" t="s">
        <v>17</v>
      </c>
      <c r="J15" s="33">
        <v>42</v>
      </c>
      <c r="K15" s="33">
        <v>8</v>
      </c>
      <c r="L15" s="33">
        <v>0</v>
      </c>
      <c r="M15" s="28">
        <f t="shared" ref="M15" si="4">J15+K15+L15</f>
        <v>50</v>
      </c>
      <c r="N15" s="32">
        <v>101</v>
      </c>
      <c r="O15" s="28">
        <f t="shared" si="3"/>
        <v>151</v>
      </c>
      <c r="P15" s="8">
        <v>7040.6</v>
      </c>
      <c r="Q15" s="8"/>
      <c r="R15" s="40"/>
    </row>
    <row r="16" spans="1:18" s="20" customFormat="1">
      <c r="A16" s="10"/>
      <c r="B16" s="10"/>
      <c r="C16" s="10"/>
      <c r="D16" s="10"/>
      <c r="E16" s="10"/>
      <c r="F16" s="14"/>
      <c r="G16" s="10"/>
      <c r="H16" s="14"/>
      <c r="I16" s="14" t="s">
        <v>37</v>
      </c>
      <c r="J16" s="21"/>
      <c r="K16" s="21"/>
      <c r="L16" s="21"/>
      <c r="M16" s="28"/>
      <c r="N16" s="32">
        <v>9</v>
      </c>
      <c r="O16" s="28">
        <f>M16+N16</f>
        <v>9</v>
      </c>
      <c r="P16" s="8">
        <v>117</v>
      </c>
      <c r="Q16" s="8"/>
      <c r="R16" s="40"/>
    </row>
    <row r="17" spans="1:18" s="20" customFormat="1">
      <c r="A17" s="10"/>
      <c r="B17" s="10"/>
      <c r="C17" s="10"/>
      <c r="D17" s="10"/>
      <c r="E17" s="10"/>
      <c r="F17" s="14"/>
      <c r="G17" s="10"/>
      <c r="H17" s="14"/>
      <c r="I17" s="14"/>
      <c r="J17" s="21"/>
      <c r="K17" s="21"/>
      <c r="L17" s="21"/>
      <c r="M17" s="28"/>
      <c r="N17" s="21"/>
      <c r="O17" s="28"/>
      <c r="P17" s="8"/>
      <c r="Q17" s="8"/>
      <c r="R17" s="40"/>
    </row>
    <row r="18" spans="1:18" s="20" customFormat="1">
      <c r="A18" s="10"/>
      <c r="B18" s="23"/>
      <c r="C18" s="24"/>
      <c r="D18" s="24"/>
      <c r="E18" s="24"/>
      <c r="F18" s="23"/>
      <c r="G18" s="24"/>
      <c r="H18" s="23"/>
      <c r="I18" s="25" t="s">
        <v>15</v>
      </c>
      <c r="J18" s="26">
        <f>J16+J15+J14+J13</f>
        <v>44</v>
      </c>
      <c r="K18" s="26">
        <f t="shared" ref="K18:L18" si="5">K16+K15+K14+K13</f>
        <v>8</v>
      </c>
      <c r="L18" s="26">
        <f t="shared" si="5"/>
        <v>0</v>
      </c>
      <c r="M18" s="26">
        <f>M13+M14+M15+M16+M17</f>
        <v>52</v>
      </c>
      <c r="N18" s="26">
        <f>N13+N14+N15+N16+N17</f>
        <v>119</v>
      </c>
      <c r="O18" s="26">
        <f>O13+O14+O15+O16+O17</f>
        <v>171</v>
      </c>
      <c r="P18" s="25">
        <f>SUM(P13:P17)</f>
        <v>7797.8</v>
      </c>
      <c r="Q18" s="25">
        <v>21132.04</v>
      </c>
      <c r="R18" s="38" t="s">
        <v>72</v>
      </c>
    </row>
    <row r="19" spans="1:18">
      <c r="A19" s="10">
        <v>3</v>
      </c>
      <c r="B19" s="14" t="s">
        <v>29</v>
      </c>
      <c r="C19" s="10">
        <v>5</v>
      </c>
      <c r="D19" s="10">
        <v>43</v>
      </c>
      <c r="E19" s="10">
        <v>1</v>
      </c>
      <c r="F19" s="14">
        <v>1.9</v>
      </c>
      <c r="G19" s="10" t="s">
        <v>25</v>
      </c>
      <c r="H19" s="14" t="s">
        <v>18</v>
      </c>
      <c r="I19" s="14" t="s">
        <v>30</v>
      </c>
      <c r="J19" s="33">
        <v>7</v>
      </c>
      <c r="K19" s="33">
        <v>1.3</v>
      </c>
      <c r="L19" s="33"/>
      <c r="M19" s="28">
        <v>8</v>
      </c>
      <c r="N19" s="32">
        <v>6</v>
      </c>
      <c r="O19" s="28">
        <f>M19+N19</f>
        <v>14</v>
      </c>
      <c r="P19" s="8">
        <v>2011.8</v>
      </c>
      <c r="Q19" s="8"/>
      <c r="R19" s="39"/>
    </row>
    <row r="20" spans="1:18">
      <c r="A20" s="10"/>
      <c r="B20" s="10"/>
      <c r="C20" s="10"/>
      <c r="D20" s="10"/>
      <c r="E20" s="10"/>
      <c r="F20" s="14"/>
      <c r="G20" s="10" t="s">
        <v>34</v>
      </c>
      <c r="H20" s="14"/>
      <c r="I20" s="14" t="s">
        <v>19</v>
      </c>
      <c r="J20" s="35"/>
      <c r="K20" s="33">
        <v>0.8</v>
      </c>
      <c r="L20" s="33"/>
      <c r="M20" s="28">
        <v>1</v>
      </c>
      <c r="N20" s="21">
        <v>15.7</v>
      </c>
      <c r="O20" s="28">
        <f t="shared" ref="O20:O23" si="6">M20+N20</f>
        <v>16.7</v>
      </c>
      <c r="P20" s="8">
        <v>2266.5</v>
      </c>
      <c r="Q20" s="8"/>
      <c r="R20" s="40"/>
    </row>
    <row r="21" spans="1:18">
      <c r="A21" s="10"/>
      <c r="B21" s="10"/>
      <c r="C21" s="10"/>
      <c r="D21" s="10"/>
      <c r="E21" s="10"/>
      <c r="F21" s="14"/>
      <c r="G21" s="10">
        <v>50</v>
      </c>
      <c r="H21" s="14"/>
      <c r="I21" s="14" t="s">
        <v>31</v>
      </c>
      <c r="J21" s="35"/>
      <c r="K21" s="35"/>
      <c r="L21" s="35"/>
      <c r="M21" s="28"/>
      <c r="N21" s="21">
        <v>11.2</v>
      </c>
      <c r="O21" s="28">
        <f t="shared" si="6"/>
        <v>11.2</v>
      </c>
      <c r="P21" s="8">
        <v>640.20000000000005</v>
      </c>
      <c r="Q21" s="8"/>
      <c r="R21" s="40"/>
    </row>
    <row r="22" spans="1:18">
      <c r="A22" s="10"/>
      <c r="B22" s="10"/>
      <c r="C22" s="10"/>
      <c r="D22" s="10"/>
      <c r="E22" s="10"/>
      <c r="F22" s="14"/>
      <c r="G22" s="10"/>
      <c r="H22" s="14"/>
      <c r="I22" s="14" t="s">
        <v>17</v>
      </c>
      <c r="J22" s="33">
        <v>0.1</v>
      </c>
      <c r="K22" s="33">
        <v>11.4</v>
      </c>
      <c r="L22" s="33">
        <v>4.9000000000000004</v>
      </c>
      <c r="M22" s="28">
        <v>16</v>
      </c>
      <c r="N22" s="32">
        <v>22</v>
      </c>
      <c r="O22" s="28">
        <f t="shared" si="6"/>
        <v>38</v>
      </c>
      <c r="P22" s="8">
        <v>1530</v>
      </c>
      <c r="Q22" s="8"/>
      <c r="R22" s="40"/>
    </row>
    <row r="23" spans="1:18">
      <c r="A23" s="10"/>
      <c r="B23" s="10"/>
      <c r="C23" s="10"/>
      <c r="D23" s="10"/>
      <c r="E23" s="10"/>
      <c r="F23" s="14"/>
      <c r="G23" s="10"/>
      <c r="H23" s="14"/>
      <c r="I23" s="14" t="s">
        <v>16</v>
      </c>
      <c r="J23" s="33">
        <v>3</v>
      </c>
      <c r="K23" s="33">
        <v>3</v>
      </c>
      <c r="L23" s="33">
        <v>0.1</v>
      </c>
      <c r="M23" s="28">
        <v>6</v>
      </c>
      <c r="N23" s="32">
        <v>307</v>
      </c>
      <c r="O23" s="28">
        <f t="shared" si="6"/>
        <v>313</v>
      </c>
      <c r="P23" s="8">
        <v>619.5</v>
      </c>
      <c r="Q23" s="8"/>
      <c r="R23" s="40"/>
    </row>
    <row r="24" spans="1:18">
      <c r="A24" s="10"/>
      <c r="B24" s="10"/>
      <c r="C24" s="10"/>
      <c r="D24" s="10"/>
      <c r="E24" s="10"/>
      <c r="F24" s="14"/>
      <c r="G24" s="10"/>
      <c r="H24" s="14"/>
      <c r="I24" s="14" t="s">
        <v>37</v>
      </c>
      <c r="J24" s="33">
        <v>0</v>
      </c>
      <c r="K24" s="33">
        <v>0.7</v>
      </c>
      <c r="L24" s="33">
        <v>0.2</v>
      </c>
      <c r="M24" s="28">
        <v>1</v>
      </c>
      <c r="N24" s="21"/>
      <c r="O24" s="28"/>
      <c r="P24" s="8">
        <v>320.5</v>
      </c>
      <c r="Q24" s="8"/>
      <c r="R24" s="40"/>
    </row>
    <row r="25" spans="1:18">
      <c r="A25" s="10"/>
      <c r="B25" s="23"/>
      <c r="C25" s="24"/>
      <c r="D25" s="24"/>
      <c r="E25" s="24"/>
      <c r="F25" s="23"/>
      <c r="G25" s="24"/>
      <c r="H25" s="23"/>
      <c r="I25" s="25" t="s">
        <v>15</v>
      </c>
      <c r="J25" s="26">
        <v>10</v>
      </c>
      <c r="K25" s="26">
        <v>17</v>
      </c>
      <c r="L25" s="26">
        <v>5</v>
      </c>
      <c r="M25" s="26">
        <v>32</v>
      </c>
      <c r="N25" s="26">
        <f t="shared" ref="N25" si="7">N19+N20+N21+N22+N23+N24</f>
        <v>361.9</v>
      </c>
      <c r="O25" s="26">
        <v>394</v>
      </c>
      <c r="P25" s="25">
        <f>SUM(P19:P24)</f>
        <v>7388.5</v>
      </c>
      <c r="Q25" s="25">
        <v>40784.519999999997</v>
      </c>
      <c r="R25" s="27" t="s">
        <v>73</v>
      </c>
    </row>
    <row r="26" spans="1:18">
      <c r="A26" s="10">
        <v>4</v>
      </c>
      <c r="B26" s="14" t="s">
        <v>29</v>
      </c>
      <c r="C26" s="10">
        <v>7</v>
      </c>
      <c r="D26" s="10">
        <v>27</v>
      </c>
      <c r="E26" s="10">
        <v>1</v>
      </c>
      <c r="F26" s="14">
        <v>1.8</v>
      </c>
      <c r="G26" s="10" t="s">
        <v>25</v>
      </c>
      <c r="H26" s="14" t="s">
        <v>18</v>
      </c>
      <c r="I26" s="14" t="s">
        <v>30</v>
      </c>
      <c r="J26" s="33">
        <v>21</v>
      </c>
      <c r="K26" s="33">
        <v>14</v>
      </c>
      <c r="L26" s="33">
        <v>0</v>
      </c>
      <c r="M26" s="28">
        <f>J26+K26+L26</f>
        <v>35</v>
      </c>
      <c r="N26" s="32">
        <v>20</v>
      </c>
      <c r="O26" s="28">
        <f>M26+N26</f>
        <v>55</v>
      </c>
      <c r="P26" s="8">
        <v>8021.8</v>
      </c>
      <c r="Q26" s="8"/>
      <c r="R26" s="39"/>
    </row>
    <row r="27" spans="1:18">
      <c r="A27" s="10"/>
      <c r="B27" s="10"/>
      <c r="C27" s="10"/>
      <c r="D27" s="10"/>
      <c r="E27" s="10"/>
      <c r="F27" s="14"/>
      <c r="G27" s="10" t="s">
        <v>39</v>
      </c>
      <c r="H27" s="14"/>
      <c r="I27" s="14" t="s">
        <v>19</v>
      </c>
      <c r="J27" s="33"/>
      <c r="K27" s="33">
        <v>0.3</v>
      </c>
      <c r="L27" s="33">
        <v>0.1</v>
      </c>
      <c r="M27" s="28">
        <f t="shared" ref="M27:M29" si="8">J27+K27+L27</f>
        <v>0.4</v>
      </c>
      <c r="N27" s="35">
        <v>2</v>
      </c>
      <c r="O27" s="28">
        <f t="shared" ref="O27:O29" si="9">M27+N27</f>
        <v>2.4</v>
      </c>
      <c r="P27" s="8">
        <v>116.4</v>
      </c>
      <c r="Q27" s="8"/>
      <c r="R27" s="40"/>
    </row>
    <row r="28" spans="1:18">
      <c r="A28" s="10"/>
      <c r="B28" s="10"/>
      <c r="C28" s="10"/>
      <c r="D28" s="10"/>
      <c r="E28" s="10"/>
      <c r="F28" s="14"/>
      <c r="G28" s="10">
        <v>45</v>
      </c>
      <c r="H28" s="14"/>
      <c r="I28" s="14" t="s">
        <v>31</v>
      </c>
      <c r="J28" s="32"/>
      <c r="K28" s="32"/>
      <c r="L28" s="32"/>
      <c r="M28" s="28">
        <f t="shared" si="8"/>
        <v>0</v>
      </c>
      <c r="N28" s="35">
        <v>6.4</v>
      </c>
      <c r="O28" s="28">
        <f t="shared" si="9"/>
        <v>6.4</v>
      </c>
      <c r="P28" s="8">
        <v>349.2</v>
      </c>
      <c r="Q28" s="8"/>
      <c r="R28" s="40"/>
    </row>
    <row r="29" spans="1:18">
      <c r="A29" s="10"/>
      <c r="B29" s="10"/>
      <c r="C29" s="10"/>
      <c r="D29" s="10"/>
      <c r="E29" s="10"/>
      <c r="F29" s="14"/>
      <c r="G29" s="10"/>
      <c r="H29" s="14"/>
      <c r="I29" s="14" t="s">
        <v>17</v>
      </c>
      <c r="J29" s="33">
        <v>2</v>
      </c>
      <c r="K29" s="33">
        <v>10</v>
      </c>
      <c r="L29" s="33">
        <v>2</v>
      </c>
      <c r="M29" s="28">
        <f t="shared" si="8"/>
        <v>14</v>
      </c>
      <c r="N29" s="32">
        <v>28</v>
      </c>
      <c r="O29" s="28">
        <f t="shared" si="9"/>
        <v>42</v>
      </c>
      <c r="P29" s="8">
        <v>1571.2</v>
      </c>
      <c r="Q29" s="8"/>
      <c r="R29" s="40"/>
    </row>
    <row r="30" spans="1:18">
      <c r="A30" s="10"/>
      <c r="B30" s="10"/>
      <c r="C30" s="10"/>
      <c r="D30" s="10"/>
      <c r="E30" s="10"/>
      <c r="F30" s="14"/>
      <c r="G30" s="10"/>
      <c r="H30" s="14"/>
      <c r="I30" s="14" t="s">
        <v>16</v>
      </c>
      <c r="J30" s="33">
        <v>0.9</v>
      </c>
      <c r="K30" s="33">
        <v>0</v>
      </c>
      <c r="L30" s="33">
        <v>0</v>
      </c>
      <c r="M30" s="28">
        <f>J30+K30+L30</f>
        <v>0.9</v>
      </c>
      <c r="N30" s="32">
        <v>409.6</v>
      </c>
      <c r="O30" s="28">
        <f>M30+N30</f>
        <v>410.5</v>
      </c>
      <c r="P30" s="8">
        <v>539.5</v>
      </c>
      <c r="Q30" s="8"/>
      <c r="R30" s="40"/>
    </row>
    <row r="31" spans="1:18">
      <c r="A31" s="10"/>
      <c r="B31" s="10"/>
      <c r="C31" s="10"/>
      <c r="D31" s="10"/>
      <c r="E31" s="10"/>
      <c r="F31" s="14"/>
      <c r="G31" s="10"/>
      <c r="H31" s="14"/>
      <c r="I31" s="14" t="s">
        <v>37</v>
      </c>
      <c r="J31" s="33">
        <v>2</v>
      </c>
      <c r="K31" s="33">
        <v>1</v>
      </c>
      <c r="L31" s="33">
        <v>0.2</v>
      </c>
      <c r="M31" s="28">
        <f>J31+K31+L31</f>
        <v>3.2</v>
      </c>
      <c r="N31" s="32">
        <v>1.1000000000000001</v>
      </c>
      <c r="O31" s="28">
        <f>M31+N31</f>
        <v>4.3000000000000007</v>
      </c>
      <c r="P31" s="8">
        <v>1233.8</v>
      </c>
      <c r="Q31" s="8"/>
      <c r="R31" s="40"/>
    </row>
    <row r="32" spans="1:18">
      <c r="A32" s="10"/>
      <c r="B32" s="23"/>
      <c r="C32" s="24"/>
      <c r="D32" s="24"/>
      <c r="E32" s="24"/>
      <c r="F32" s="23"/>
      <c r="G32" s="24"/>
      <c r="H32" s="23"/>
      <c r="I32" s="25" t="s">
        <v>15</v>
      </c>
      <c r="J32" s="26">
        <f t="shared" ref="J32:N32" si="10">J26+J27+J28+J29+J30+J31</f>
        <v>25.9</v>
      </c>
      <c r="K32" s="26">
        <f t="shared" si="10"/>
        <v>25.3</v>
      </c>
      <c r="L32" s="26">
        <f t="shared" si="10"/>
        <v>2.3000000000000003</v>
      </c>
      <c r="M32" s="26">
        <v>53</v>
      </c>
      <c r="N32" s="26">
        <f t="shared" si="10"/>
        <v>467.1</v>
      </c>
      <c r="O32" s="26">
        <v>520</v>
      </c>
      <c r="P32" s="25">
        <f>SUM(P26:P31)</f>
        <v>11831.9</v>
      </c>
      <c r="Q32" s="25">
        <v>42476.52</v>
      </c>
      <c r="R32" s="27" t="s">
        <v>72</v>
      </c>
    </row>
    <row r="33" spans="1:18">
      <c r="A33" s="10">
        <v>5</v>
      </c>
      <c r="B33" s="14" t="s">
        <v>29</v>
      </c>
      <c r="C33" s="10">
        <v>7</v>
      </c>
      <c r="D33" s="10">
        <v>37</v>
      </c>
      <c r="E33" s="10">
        <v>1</v>
      </c>
      <c r="F33" s="14">
        <v>2</v>
      </c>
      <c r="G33" s="10" t="s">
        <v>25</v>
      </c>
      <c r="H33" s="14" t="s">
        <v>18</v>
      </c>
      <c r="I33" s="14" t="s">
        <v>30</v>
      </c>
      <c r="J33" s="33">
        <v>18</v>
      </c>
      <c r="K33" s="33">
        <v>20.2</v>
      </c>
      <c r="L33" s="33">
        <v>0.7</v>
      </c>
      <c r="M33" s="28">
        <f>J33+K33+L33</f>
        <v>38.900000000000006</v>
      </c>
      <c r="N33" s="35">
        <v>29</v>
      </c>
      <c r="O33" s="28">
        <f>M33+N33</f>
        <v>67.900000000000006</v>
      </c>
      <c r="P33" s="8">
        <v>8558.4</v>
      </c>
      <c r="Q33" s="8"/>
      <c r="R33" s="39"/>
    </row>
    <row r="34" spans="1:18">
      <c r="A34" s="10"/>
      <c r="B34" s="10"/>
      <c r="C34" s="10"/>
      <c r="D34" s="10"/>
      <c r="E34" s="10"/>
      <c r="F34" s="14"/>
      <c r="G34" s="10" t="s">
        <v>38</v>
      </c>
      <c r="H34" s="14"/>
      <c r="I34" s="14" t="s">
        <v>19</v>
      </c>
      <c r="J34" s="35"/>
      <c r="K34" s="35"/>
      <c r="L34" s="35"/>
      <c r="M34" s="28">
        <f t="shared" ref="M34:M35" si="11">J34+K34+L34</f>
        <v>0</v>
      </c>
      <c r="N34" s="35">
        <v>3.9</v>
      </c>
      <c r="O34" s="28">
        <f t="shared" ref="O34:O38" si="12">M34+N34</f>
        <v>3.9</v>
      </c>
      <c r="P34" s="8">
        <v>232.8</v>
      </c>
      <c r="Q34" s="8"/>
      <c r="R34" s="40"/>
    </row>
    <row r="35" spans="1:18">
      <c r="A35" s="10"/>
      <c r="B35" s="10"/>
      <c r="C35" s="10"/>
      <c r="D35" s="10"/>
      <c r="E35" s="10"/>
      <c r="F35" s="14"/>
      <c r="G35" s="10">
        <v>45</v>
      </c>
      <c r="H35" s="14"/>
      <c r="I35" s="14" t="s">
        <v>31</v>
      </c>
      <c r="J35" s="35"/>
      <c r="K35" s="35"/>
      <c r="L35" s="35"/>
      <c r="M35" s="28">
        <f t="shared" si="11"/>
        <v>0</v>
      </c>
      <c r="N35" s="35">
        <v>35</v>
      </c>
      <c r="O35" s="28">
        <f t="shared" si="12"/>
        <v>35</v>
      </c>
      <c r="P35" s="8">
        <v>2037</v>
      </c>
      <c r="Q35" s="8"/>
      <c r="R35" s="40"/>
    </row>
    <row r="36" spans="1:18">
      <c r="A36" s="10"/>
      <c r="B36" s="10"/>
      <c r="C36" s="10"/>
      <c r="D36" s="10"/>
      <c r="E36" s="10"/>
      <c r="F36" s="14"/>
      <c r="G36" s="10"/>
      <c r="H36" s="14"/>
      <c r="I36" s="14" t="s">
        <v>17</v>
      </c>
      <c r="J36" s="33">
        <v>1.3</v>
      </c>
      <c r="K36" s="33">
        <v>11.2</v>
      </c>
      <c r="L36" s="33">
        <v>4</v>
      </c>
      <c r="M36" s="28">
        <v>16</v>
      </c>
      <c r="N36" s="32">
        <v>28</v>
      </c>
      <c r="O36" s="28">
        <f t="shared" si="12"/>
        <v>44</v>
      </c>
      <c r="P36" s="8">
        <v>1641.2</v>
      </c>
      <c r="Q36" s="8"/>
      <c r="R36" s="40"/>
    </row>
    <row r="37" spans="1:18">
      <c r="A37" s="10"/>
      <c r="B37" s="10"/>
      <c r="C37" s="10"/>
      <c r="D37" s="10"/>
      <c r="E37" s="10"/>
      <c r="F37" s="14"/>
      <c r="G37" s="10"/>
      <c r="H37" s="14"/>
      <c r="I37" s="14" t="s">
        <v>16</v>
      </c>
      <c r="J37" s="33">
        <v>4.8</v>
      </c>
      <c r="K37" s="33">
        <v>1.8</v>
      </c>
      <c r="L37" s="33">
        <v>0</v>
      </c>
      <c r="M37" s="28">
        <f>J37+K37+L37</f>
        <v>6.6</v>
      </c>
      <c r="N37" s="32">
        <v>271</v>
      </c>
      <c r="O37" s="28">
        <f t="shared" si="12"/>
        <v>277.60000000000002</v>
      </c>
      <c r="P37" s="8">
        <v>635.1</v>
      </c>
      <c r="Q37" s="8"/>
      <c r="R37" s="40"/>
    </row>
    <row r="38" spans="1:18">
      <c r="A38" s="10"/>
      <c r="B38" s="10"/>
      <c r="C38" s="10"/>
      <c r="D38" s="10"/>
      <c r="E38" s="10"/>
      <c r="F38" s="14"/>
      <c r="G38" s="10"/>
      <c r="H38" s="14"/>
      <c r="I38" s="14" t="s">
        <v>37</v>
      </c>
      <c r="J38" s="33">
        <v>0.8</v>
      </c>
      <c r="K38" s="33">
        <v>2</v>
      </c>
      <c r="L38" s="33">
        <v>0.6</v>
      </c>
      <c r="M38" s="28">
        <v>4</v>
      </c>
      <c r="N38" s="32">
        <v>2</v>
      </c>
      <c r="O38" s="28">
        <f t="shared" si="12"/>
        <v>6</v>
      </c>
      <c r="P38" s="8">
        <v>1279</v>
      </c>
      <c r="Q38" s="8"/>
      <c r="R38" s="40"/>
    </row>
    <row r="39" spans="1:18">
      <c r="A39" s="10"/>
      <c r="B39" s="23"/>
      <c r="C39" s="24"/>
      <c r="D39" s="24"/>
      <c r="E39" s="24"/>
      <c r="F39" s="23"/>
      <c r="G39" s="24"/>
      <c r="H39" s="23"/>
      <c r="I39" s="25" t="s">
        <v>15</v>
      </c>
      <c r="J39" s="26">
        <f t="shared" ref="J39:N39" si="13">J33+J34+J35+J36+J37+J38</f>
        <v>24.900000000000002</v>
      </c>
      <c r="K39" s="26">
        <f t="shared" si="13"/>
        <v>35.199999999999996</v>
      </c>
      <c r="L39" s="26">
        <v>6</v>
      </c>
      <c r="M39" s="26">
        <f t="shared" si="13"/>
        <v>65.5</v>
      </c>
      <c r="N39" s="26">
        <f t="shared" si="13"/>
        <v>368.9</v>
      </c>
      <c r="O39" s="26">
        <v>435</v>
      </c>
      <c r="P39" s="25">
        <f>SUM(P33:P38)</f>
        <v>14383.5</v>
      </c>
      <c r="Q39" s="25">
        <v>49047.74</v>
      </c>
      <c r="R39" s="27" t="s">
        <v>72</v>
      </c>
    </row>
    <row r="40" spans="1:18">
      <c r="A40" s="10">
        <v>6</v>
      </c>
      <c r="B40" s="14" t="s">
        <v>29</v>
      </c>
      <c r="C40" s="10">
        <v>9</v>
      </c>
      <c r="D40" s="10">
        <v>70</v>
      </c>
      <c r="E40" s="10">
        <v>1</v>
      </c>
      <c r="F40" s="14">
        <v>6.6</v>
      </c>
      <c r="G40" s="10" t="s">
        <v>25</v>
      </c>
      <c r="H40" s="14" t="s">
        <v>18</v>
      </c>
      <c r="I40" s="14" t="s">
        <v>30</v>
      </c>
      <c r="J40" s="21">
        <v>202</v>
      </c>
      <c r="K40" s="21">
        <v>136</v>
      </c>
      <c r="L40" s="21">
        <v>3</v>
      </c>
      <c r="M40" s="28">
        <f>J40+K40+L40</f>
        <v>341</v>
      </c>
      <c r="N40" s="21">
        <v>242</v>
      </c>
      <c r="O40" s="28">
        <f>M40+N40</f>
        <v>583</v>
      </c>
      <c r="P40" s="8">
        <v>74690.5</v>
      </c>
      <c r="Q40" s="8"/>
      <c r="R40" s="39"/>
    </row>
    <row r="41" spans="1:18">
      <c r="A41" s="10"/>
      <c r="B41" s="10"/>
      <c r="C41" s="10"/>
      <c r="D41" s="10"/>
      <c r="E41" s="10"/>
      <c r="F41" s="14"/>
      <c r="G41" s="10" t="s">
        <v>28</v>
      </c>
      <c r="H41" s="14"/>
      <c r="I41" s="14" t="s">
        <v>19</v>
      </c>
      <c r="J41" s="21">
        <v>1</v>
      </c>
      <c r="K41" s="21">
        <v>0.6</v>
      </c>
      <c r="L41" s="21"/>
      <c r="M41" s="28">
        <f t="shared" ref="M41:M44" si="14">J41+K41+L41</f>
        <v>1.6</v>
      </c>
      <c r="N41" s="21">
        <v>23</v>
      </c>
      <c r="O41" s="28">
        <f t="shared" ref="O41:O44" si="15">M41+N41</f>
        <v>24.6</v>
      </c>
      <c r="P41" s="8">
        <v>4325.7</v>
      </c>
      <c r="Q41" s="8"/>
      <c r="R41" s="40"/>
    </row>
    <row r="42" spans="1:18">
      <c r="A42" s="10"/>
      <c r="B42" s="10"/>
      <c r="C42" s="10"/>
      <c r="D42" s="10"/>
      <c r="E42" s="10"/>
      <c r="F42" s="14"/>
      <c r="G42" s="10">
        <v>65</v>
      </c>
      <c r="H42" s="14"/>
      <c r="I42" s="14" t="s">
        <v>31</v>
      </c>
      <c r="J42" s="21"/>
      <c r="K42" s="21"/>
      <c r="L42" s="21"/>
      <c r="M42" s="28">
        <f t="shared" si="14"/>
        <v>0</v>
      </c>
      <c r="N42" s="21">
        <v>73</v>
      </c>
      <c r="O42" s="28">
        <f t="shared" si="15"/>
        <v>73</v>
      </c>
      <c r="P42" s="8">
        <v>4044.2</v>
      </c>
      <c r="Q42" s="8"/>
      <c r="R42" s="40"/>
    </row>
    <row r="43" spans="1:18">
      <c r="A43" s="10"/>
      <c r="B43" s="10"/>
      <c r="C43" s="10"/>
      <c r="D43" s="10"/>
      <c r="E43" s="10"/>
      <c r="F43" s="14"/>
      <c r="G43" s="10"/>
      <c r="H43" s="14"/>
      <c r="I43" s="14" t="s">
        <v>17</v>
      </c>
      <c r="J43" s="21">
        <v>18</v>
      </c>
      <c r="K43" s="21">
        <v>50</v>
      </c>
      <c r="L43" s="21">
        <v>4</v>
      </c>
      <c r="M43" s="28">
        <f>J43+K43+L43</f>
        <v>72</v>
      </c>
      <c r="N43" s="21">
        <v>87</v>
      </c>
      <c r="O43" s="28">
        <f>M43+N43</f>
        <v>159</v>
      </c>
      <c r="P43" s="29">
        <v>8142.4</v>
      </c>
      <c r="Q43" s="8"/>
      <c r="R43" s="40"/>
    </row>
    <row r="44" spans="1:18">
      <c r="A44" s="10"/>
      <c r="B44" s="10"/>
      <c r="C44" s="10"/>
      <c r="D44" s="10"/>
      <c r="E44" s="10"/>
      <c r="F44" s="14"/>
      <c r="G44" s="10"/>
      <c r="H44" s="14"/>
      <c r="I44" s="14" t="s">
        <v>16</v>
      </c>
      <c r="J44" s="21">
        <v>12</v>
      </c>
      <c r="K44" s="21">
        <v>2</v>
      </c>
      <c r="L44" s="21"/>
      <c r="M44" s="28">
        <f t="shared" si="14"/>
        <v>14</v>
      </c>
      <c r="N44" s="21">
        <v>108</v>
      </c>
      <c r="O44" s="28">
        <f t="shared" si="15"/>
        <v>122</v>
      </c>
      <c r="P44" s="8">
        <v>730.2</v>
      </c>
      <c r="Q44" s="8"/>
      <c r="R44" s="40"/>
    </row>
    <row r="45" spans="1:18">
      <c r="A45" s="10"/>
      <c r="B45" s="23"/>
      <c r="C45" s="24"/>
      <c r="D45" s="24"/>
      <c r="E45" s="24"/>
      <c r="F45" s="23"/>
      <c r="G45" s="24"/>
      <c r="H45" s="23"/>
      <c r="I45" s="25" t="s">
        <v>15</v>
      </c>
      <c r="J45" s="26">
        <f t="shared" ref="J45:O45" si="16">J40+J41+J42+J43+J44</f>
        <v>233</v>
      </c>
      <c r="K45" s="26">
        <f t="shared" si="16"/>
        <v>188.6</v>
      </c>
      <c r="L45" s="26">
        <f t="shared" si="16"/>
        <v>7</v>
      </c>
      <c r="M45" s="26">
        <f t="shared" si="16"/>
        <v>428.6</v>
      </c>
      <c r="N45" s="26">
        <f t="shared" si="16"/>
        <v>533</v>
      </c>
      <c r="O45" s="26">
        <f t="shared" si="16"/>
        <v>961.6</v>
      </c>
      <c r="P45" s="25">
        <f>SUM(P40:P44)</f>
        <v>91932.999999999985</v>
      </c>
      <c r="Q45" s="25">
        <v>578258.56999999995</v>
      </c>
      <c r="R45" s="27" t="s">
        <v>72</v>
      </c>
    </row>
    <row r="46" spans="1:18">
      <c r="A46" s="10">
        <v>7</v>
      </c>
      <c r="B46" s="14" t="s">
        <v>29</v>
      </c>
      <c r="C46" s="10">
        <v>9</v>
      </c>
      <c r="D46" s="10">
        <v>83</v>
      </c>
      <c r="E46" s="10">
        <v>1</v>
      </c>
      <c r="F46" s="14">
        <v>6.5</v>
      </c>
      <c r="G46" s="10" t="s">
        <v>25</v>
      </c>
      <c r="H46" s="14" t="s">
        <v>18</v>
      </c>
      <c r="I46" s="14" t="s">
        <v>30</v>
      </c>
      <c r="J46" s="33">
        <v>267</v>
      </c>
      <c r="K46" s="33">
        <v>77</v>
      </c>
      <c r="L46" s="33">
        <v>1.6</v>
      </c>
      <c r="M46" s="28">
        <v>346</v>
      </c>
      <c r="N46" s="37">
        <v>179</v>
      </c>
      <c r="O46" s="28">
        <f>M46+N46</f>
        <v>525</v>
      </c>
      <c r="P46" s="8">
        <v>79211.399999999994</v>
      </c>
      <c r="Q46" s="8"/>
      <c r="R46" s="39"/>
    </row>
    <row r="47" spans="1:18">
      <c r="A47" s="10"/>
      <c r="B47" s="10"/>
      <c r="C47" s="10"/>
      <c r="D47" s="10"/>
      <c r="E47" s="10"/>
      <c r="F47" s="14"/>
      <c r="G47" s="10" t="s">
        <v>44</v>
      </c>
      <c r="H47" s="14"/>
      <c r="I47" s="14" t="s">
        <v>19</v>
      </c>
      <c r="J47" s="33">
        <v>0.8</v>
      </c>
      <c r="K47" s="33">
        <v>2</v>
      </c>
      <c r="L47" s="33">
        <v>0.1</v>
      </c>
      <c r="M47" s="28">
        <f t="shared" ref="M47:M48" si="17">J47+K47+L47</f>
        <v>2.9</v>
      </c>
      <c r="N47" s="21">
        <v>19.100000000000001</v>
      </c>
      <c r="O47" s="28">
        <f>M47+N47</f>
        <v>22</v>
      </c>
      <c r="P47" s="8">
        <v>5375.8</v>
      </c>
      <c r="Q47" s="8"/>
      <c r="R47" s="40"/>
    </row>
    <row r="48" spans="1:18">
      <c r="A48" s="10"/>
      <c r="B48" s="10"/>
      <c r="C48" s="10"/>
      <c r="D48" s="10"/>
      <c r="E48" s="10"/>
      <c r="F48" s="14"/>
      <c r="G48" s="10">
        <v>65</v>
      </c>
      <c r="H48" s="14"/>
      <c r="I48" s="14" t="s">
        <v>31</v>
      </c>
      <c r="J48" s="21"/>
      <c r="K48" s="21"/>
      <c r="L48" s="21"/>
      <c r="M48" s="28">
        <f t="shared" si="17"/>
        <v>0</v>
      </c>
      <c r="N48" s="21">
        <v>31.3</v>
      </c>
      <c r="O48" s="28">
        <f t="shared" ref="O48" si="18">M48+N48</f>
        <v>31.3</v>
      </c>
      <c r="P48" s="8">
        <v>1717.4</v>
      </c>
      <c r="Q48" s="8"/>
      <c r="R48" s="40"/>
    </row>
    <row r="49" spans="1:18">
      <c r="A49" s="10"/>
      <c r="B49" s="10"/>
      <c r="C49" s="10"/>
      <c r="D49" s="10"/>
      <c r="E49" s="10"/>
      <c r="F49" s="14"/>
      <c r="G49" s="10"/>
      <c r="H49" s="14"/>
      <c r="I49" s="14" t="s">
        <v>17</v>
      </c>
      <c r="J49" s="33">
        <v>8.1</v>
      </c>
      <c r="K49" s="33">
        <v>16.8</v>
      </c>
      <c r="L49" s="33">
        <v>0.7</v>
      </c>
      <c r="M49" s="28">
        <v>26</v>
      </c>
      <c r="N49" s="37">
        <v>24</v>
      </c>
      <c r="O49" s="28">
        <f>M49+N49</f>
        <v>50</v>
      </c>
      <c r="P49" s="29">
        <v>2999.5</v>
      </c>
      <c r="Q49" s="8"/>
      <c r="R49" s="40"/>
    </row>
    <row r="50" spans="1:18">
      <c r="A50" s="10"/>
      <c r="B50" s="10"/>
      <c r="C50" s="10"/>
      <c r="D50" s="10"/>
      <c r="E50" s="10"/>
      <c r="F50" s="14"/>
      <c r="G50" s="10"/>
      <c r="H50" s="14"/>
      <c r="I50" s="14" t="s">
        <v>16</v>
      </c>
      <c r="J50" s="33">
        <v>29</v>
      </c>
      <c r="K50" s="33">
        <v>5</v>
      </c>
      <c r="L50" s="33">
        <v>0</v>
      </c>
      <c r="M50" s="28">
        <f t="shared" ref="M50" si="19">J50+K50+L50</f>
        <v>34</v>
      </c>
      <c r="N50" s="37">
        <v>104</v>
      </c>
      <c r="O50" s="28">
        <f t="shared" ref="O50" si="20">M50+N50</f>
        <v>138</v>
      </c>
      <c r="P50" s="8">
        <v>1597.7</v>
      </c>
      <c r="Q50" s="8"/>
      <c r="R50" s="40"/>
    </row>
    <row r="51" spans="1:18">
      <c r="A51" s="10"/>
      <c r="B51" s="23"/>
      <c r="C51" s="24"/>
      <c r="D51" s="24"/>
      <c r="E51" s="24"/>
      <c r="F51" s="23"/>
      <c r="G51" s="24"/>
      <c r="H51" s="23"/>
      <c r="I51" s="25" t="s">
        <v>15</v>
      </c>
      <c r="J51" s="26">
        <f t="shared" ref="J51:O51" si="21">J46+J47+J48+J49+J50</f>
        <v>304.90000000000003</v>
      </c>
      <c r="K51" s="26">
        <f t="shared" si="21"/>
        <v>100.8</v>
      </c>
      <c r="L51" s="26">
        <v>3</v>
      </c>
      <c r="M51" s="26">
        <f t="shared" si="21"/>
        <v>408.9</v>
      </c>
      <c r="N51" s="26">
        <f t="shared" si="21"/>
        <v>357.4</v>
      </c>
      <c r="O51" s="26">
        <f t="shared" si="21"/>
        <v>766.3</v>
      </c>
      <c r="P51" s="25">
        <f>SUM(P46:P50)</f>
        <v>90901.799999999988</v>
      </c>
      <c r="Q51" s="25">
        <v>569045.27</v>
      </c>
      <c r="R51" s="27" t="s">
        <v>72</v>
      </c>
    </row>
    <row r="52" spans="1:18">
      <c r="A52" s="10">
        <v>8</v>
      </c>
      <c r="B52" s="14" t="s">
        <v>29</v>
      </c>
      <c r="C52" s="10">
        <v>34</v>
      </c>
      <c r="D52" s="10">
        <v>20</v>
      </c>
      <c r="E52" s="10">
        <v>1</v>
      </c>
      <c r="F52" s="14">
        <v>8.6</v>
      </c>
      <c r="G52" s="10" t="s">
        <v>25</v>
      </c>
      <c r="H52" s="14" t="s">
        <v>18</v>
      </c>
      <c r="I52" s="14" t="s">
        <v>30</v>
      </c>
      <c r="J52" s="33">
        <v>140</v>
      </c>
      <c r="K52" s="33">
        <v>344</v>
      </c>
      <c r="L52" s="33">
        <v>44</v>
      </c>
      <c r="M52" s="28">
        <f>J52+K52+L52</f>
        <v>528</v>
      </c>
      <c r="N52" s="32">
        <v>420</v>
      </c>
      <c r="O52" s="28">
        <f>M52+N52</f>
        <v>948</v>
      </c>
      <c r="P52" s="8">
        <v>106136.8</v>
      </c>
      <c r="Q52" s="8"/>
      <c r="R52" s="39"/>
    </row>
    <row r="53" spans="1:18">
      <c r="A53" s="10"/>
      <c r="B53" s="10"/>
      <c r="C53" s="10"/>
      <c r="D53" s="10"/>
      <c r="E53" s="10"/>
      <c r="F53" s="14"/>
      <c r="G53" s="10" t="s">
        <v>43</v>
      </c>
      <c r="H53" s="14"/>
      <c r="I53" s="14" t="s">
        <v>16</v>
      </c>
      <c r="J53" s="33">
        <v>168</v>
      </c>
      <c r="K53" s="33">
        <v>63</v>
      </c>
      <c r="L53" s="33">
        <v>6</v>
      </c>
      <c r="M53" s="28">
        <f>J53+K53+L53</f>
        <v>237</v>
      </c>
      <c r="N53" s="32">
        <v>290</v>
      </c>
      <c r="O53" s="28">
        <f t="shared" ref="O53:O54" si="22">M53+N53</f>
        <v>527</v>
      </c>
      <c r="P53" s="8">
        <v>10719</v>
      </c>
      <c r="Q53" s="8"/>
      <c r="R53" s="40"/>
    </row>
    <row r="54" spans="1:18">
      <c r="A54" s="10"/>
      <c r="B54" s="10"/>
      <c r="C54" s="10"/>
      <c r="D54" s="10"/>
      <c r="E54" s="10"/>
      <c r="F54" s="14"/>
      <c r="G54" s="10">
        <v>65</v>
      </c>
      <c r="H54" s="14"/>
      <c r="I54" s="14" t="s">
        <v>17</v>
      </c>
      <c r="J54" s="33">
        <v>28</v>
      </c>
      <c r="K54" s="33">
        <v>112</v>
      </c>
      <c r="L54" s="33">
        <v>28</v>
      </c>
      <c r="M54" s="28">
        <f t="shared" ref="M54" si="23">J54+K54+L54</f>
        <v>168</v>
      </c>
      <c r="N54" s="32">
        <v>236</v>
      </c>
      <c r="O54" s="28">
        <f t="shared" si="22"/>
        <v>404</v>
      </c>
      <c r="P54" s="8">
        <v>18504.8</v>
      </c>
      <c r="Q54" s="8"/>
      <c r="R54" s="40"/>
    </row>
    <row r="55" spans="1:18">
      <c r="A55" s="10"/>
      <c r="B55" s="10"/>
      <c r="C55" s="10"/>
      <c r="D55" s="10"/>
      <c r="E55" s="10"/>
      <c r="F55" s="14"/>
      <c r="G55" s="10"/>
      <c r="H55" s="14"/>
      <c r="I55" s="14"/>
      <c r="J55" s="33"/>
      <c r="K55" s="33"/>
      <c r="L55" s="33"/>
      <c r="M55" s="28"/>
      <c r="N55" s="21"/>
      <c r="O55" s="28"/>
      <c r="P55" s="8"/>
      <c r="Q55" s="8"/>
      <c r="R55" s="40"/>
    </row>
    <row r="56" spans="1:18">
      <c r="A56" s="10"/>
      <c r="B56" s="31"/>
      <c r="C56" s="30"/>
      <c r="D56" s="30"/>
      <c r="E56" s="30"/>
      <c r="F56" s="31"/>
      <c r="G56" s="30"/>
      <c r="H56" s="31"/>
      <c r="I56" s="14"/>
      <c r="J56" s="33"/>
      <c r="K56" s="33"/>
      <c r="L56" s="33"/>
      <c r="M56" s="28"/>
      <c r="N56" s="21"/>
      <c r="O56" s="28"/>
      <c r="P56" s="8"/>
      <c r="Q56" s="8"/>
      <c r="R56" s="40"/>
    </row>
    <row r="57" spans="1:18">
      <c r="A57" s="30"/>
      <c r="B57" s="23"/>
      <c r="C57" s="24"/>
      <c r="D57" s="24"/>
      <c r="E57" s="24"/>
      <c r="F57" s="23"/>
      <c r="G57" s="24"/>
      <c r="H57" s="23"/>
      <c r="I57" s="25" t="s">
        <v>15</v>
      </c>
      <c r="J57" s="26">
        <f>J55+J54+J53+J52</f>
        <v>336</v>
      </c>
      <c r="K57" s="26">
        <f t="shared" ref="K57:L57" si="24">K55+K54+K53+K52</f>
        <v>519</v>
      </c>
      <c r="L57" s="26">
        <f t="shared" si="24"/>
        <v>78</v>
      </c>
      <c r="M57" s="26">
        <f>M52+M53+M54+M55+M56</f>
        <v>933</v>
      </c>
      <c r="N57" s="26">
        <f>N52+N53+N54+N55+N56</f>
        <v>946</v>
      </c>
      <c r="O57" s="26">
        <f>O52+O53+O54+O55+O56</f>
        <v>1879</v>
      </c>
      <c r="P57" s="25">
        <f>SUM(P52:P56)</f>
        <v>135360.6</v>
      </c>
      <c r="Q57" s="25">
        <v>768848.21</v>
      </c>
      <c r="R57" s="27" t="s">
        <v>74</v>
      </c>
    </row>
    <row r="58" spans="1:18">
      <c r="A58" s="10">
        <v>9</v>
      </c>
      <c r="B58" s="14" t="s">
        <v>45</v>
      </c>
      <c r="C58" s="10">
        <v>44</v>
      </c>
      <c r="D58" s="10">
        <v>28</v>
      </c>
      <c r="E58" s="10">
        <v>1</v>
      </c>
      <c r="F58" s="14">
        <v>0.9</v>
      </c>
      <c r="G58" s="10" t="s">
        <v>25</v>
      </c>
      <c r="H58" s="14" t="s">
        <v>18</v>
      </c>
      <c r="I58" s="14" t="s">
        <v>31</v>
      </c>
      <c r="J58" s="21"/>
      <c r="K58" s="21"/>
      <c r="L58" s="21"/>
      <c r="M58" s="28">
        <f>J58+K58+L58</f>
        <v>0</v>
      </c>
      <c r="N58" s="21">
        <v>76</v>
      </c>
      <c r="O58" s="28">
        <f>M58+N58</f>
        <v>76</v>
      </c>
      <c r="P58" s="8">
        <v>4423.2</v>
      </c>
      <c r="Q58" s="8"/>
      <c r="R58" s="39"/>
    </row>
    <row r="59" spans="1:18">
      <c r="A59" s="10"/>
      <c r="B59" s="10"/>
      <c r="C59" s="10"/>
      <c r="D59" s="10"/>
      <c r="E59" s="10"/>
      <c r="F59" s="14"/>
      <c r="G59" s="10" t="s">
        <v>47</v>
      </c>
      <c r="H59" s="14"/>
      <c r="I59" s="14" t="s">
        <v>17</v>
      </c>
      <c r="J59" s="33">
        <v>43</v>
      </c>
      <c r="K59" s="33">
        <v>53</v>
      </c>
      <c r="L59" s="33">
        <v>5</v>
      </c>
      <c r="M59" s="28">
        <f t="shared" ref="M59:M60" si="25">J59+K59+L59</f>
        <v>101</v>
      </c>
      <c r="N59" s="21">
        <v>79</v>
      </c>
      <c r="O59" s="28">
        <f t="shared" ref="O59:O61" si="26">M59+N59</f>
        <v>180</v>
      </c>
      <c r="P59" s="8">
        <v>12618.2</v>
      </c>
      <c r="Q59" s="8"/>
      <c r="R59" s="40"/>
    </row>
    <row r="60" spans="1:18">
      <c r="A60" s="10"/>
      <c r="B60" s="10"/>
      <c r="C60" s="10"/>
      <c r="D60" s="10"/>
      <c r="E60" s="10"/>
      <c r="F60" s="14"/>
      <c r="G60" s="10">
        <v>110</v>
      </c>
      <c r="H60" s="14"/>
      <c r="I60" s="14"/>
      <c r="J60" s="21"/>
      <c r="K60" s="21"/>
      <c r="L60" s="21"/>
      <c r="M60" s="28">
        <f t="shared" si="25"/>
        <v>0</v>
      </c>
      <c r="N60" s="21"/>
      <c r="O60" s="28">
        <f t="shared" si="26"/>
        <v>0</v>
      </c>
      <c r="P60" s="8"/>
      <c r="Q60" s="8"/>
      <c r="R60" s="40"/>
    </row>
    <row r="61" spans="1:18">
      <c r="A61" s="10"/>
      <c r="B61" s="10"/>
      <c r="C61" s="10"/>
      <c r="D61" s="10"/>
      <c r="E61" s="10"/>
      <c r="F61" s="14"/>
      <c r="G61" s="10"/>
      <c r="H61" s="14"/>
      <c r="I61" s="14"/>
      <c r="J61" s="21"/>
      <c r="K61" s="21"/>
      <c r="L61" s="21"/>
      <c r="M61" s="28">
        <f>J61+K61+L61</f>
        <v>0</v>
      </c>
      <c r="N61" s="21"/>
      <c r="O61" s="28">
        <f t="shared" si="26"/>
        <v>0</v>
      </c>
      <c r="P61" s="8"/>
      <c r="Q61" s="8"/>
      <c r="R61" s="40"/>
    </row>
    <row r="62" spans="1:18">
      <c r="A62" s="10"/>
      <c r="B62" s="23"/>
      <c r="C62" s="24"/>
      <c r="D62" s="24"/>
      <c r="E62" s="24"/>
      <c r="F62" s="23"/>
      <c r="G62" s="24"/>
      <c r="H62" s="23"/>
      <c r="I62" s="25" t="s">
        <v>15</v>
      </c>
      <c r="J62" s="26">
        <f t="shared" ref="J62:O62" si="27">J58+J59+J60+J61</f>
        <v>43</v>
      </c>
      <c r="K62" s="26">
        <f t="shared" si="27"/>
        <v>53</v>
      </c>
      <c r="L62" s="26">
        <f t="shared" si="27"/>
        <v>5</v>
      </c>
      <c r="M62" s="26">
        <f t="shared" si="27"/>
        <v>101</v>
      </c>
      <c r="N62" s="26">
        <f t="shared" si="27"/>
        <v>155</v>
      </c>
      <c r="O62" s="26">
        <f t="shared" si="27"/>
        <v>256</v>
      </c>
      <c r="P62" s="25">
        <f>SUM(P58:P61)</f>
        <v>17041.400000000001</v>
      </c>
      <c r="Q62" s="25">
        <v>84354.93</v>
      </c>
      <c r="R62" s="27" t="s">
        <v>75</v>
      </c>
    </row>
    <row r="63" spans="1:18">
      <c r="A63" s="10">
        <v>10</v>
      </c>
      <c r="B63" s="14" t="s">
        <v>45</v>
      </c>
      <c r="C63" s="10">
        <v>45</v>
      </c>
      <c r="D63" s="10">
        <v>30</v>
      </c>
      <c r="E63" s="10">
        <v>1</v>
      </c>
      <c r="F63" s="14">
        <v>3.4</v>
      </c>
      <c r="G63" s="10" t="s">
        <v>25</v>
      </c>
      <c r="H63" s="14" t="s">
        <v>18</v>
      </c>
      <c r="I63" s="14" t="s">
        <v>30</v>
      </c>
      <c r="J63" s="33">
        <v>60</v>
      </c>
      <c r="K63" s="33">
        <v>57</v>
      </c>
      <c r="L63" s="33">
        <v>7</v>
      </c>
      <c r="M63" s="28">
        <f>J63+K63+L63</f>
        <v>124</v>
      </c>
      <c r="N63" s="32">
        <v>133</v>
      </c>
      <c r="O63" s="28">
        <f>M63+N63</f>
        <v>257</v>
      </c>
      <c r="P63" s="8">
        <v>27654</v>
      </c>
      <c r="Q63" s="8"/>
      <c r="R63" s="39"/>
    </row>
    <row r="64" spans="1:18">
      <c r="A64" s="10"/>
      <c r="B64" s="10"/>
      <c r="C64" s="10"/>
      <c r="D64" s="10"/>
      <c r="E64" s="10"/>
      <c r="F64" s="14"/>
      <c r="G64" s="10" t="s">
        <v>46</v>
      </c>
      <c r="H64" s="14"/>
      <c r="I64" s="14" t="s">
        <v>19</v>
      </c>
      <c r="J64" s="33">
        <v>3</v>
      </c>
      <c r="K64" s="33">
        <v>8</v>
      </c>
      <c r="L64" s="33"/>
      <c r="M64" s="28">
        <f t="shared" ref="M64:M65" si="28">J64+K64+L64</f>
        <v>11</v>
      </c>
      <c r="N64" s="35">
        <v>16</v>
      </c>
      <c r="O64" s="28">
        <f t="shared" ref="O64:O65" si="29">M64+N64</f>
        <v>27</v>
      </c>
      <c r="P64" s="8">
        <v>17220</v>
      </c>
      <c r="Q64" s="8"/>
      <c r="R64" s="40"/>
    </row>
    <row r="65" spans="1:18">
      <c r="A65" s="10"/>
      <c r="B65" s="10"/>
      <c r="C65" s="10"/>
      <c r="D65" s="10"/>
      <c r="E65" s="10"/>
      <c r="F65" s="14"/>
      <c r="G65" s="10">
        <v>70</v>
      </c>
      <c r="H65" s="14"/>
      <c r="I65" s="14" t="s">
        <v>31</v>
      </c>
      <c r="J65" s="35"/>
      <c r="K65" s="35"/>
      <c r="L65" s="35"/>
      <c r="M65" s="28">
        <f t="shared" si="28"/>
        <v>0</v>
      </c>
      <c r="N65" s="35">
        <v>110</v>
      </c>
      <c r="O65" s="28">
        <f t="shared" si="29"/>
        <v>110</v>
      </c>
      <c r="P65" s="8">
        <v>6402</v>
      </c>
      <c r="Q65" s="8"/>
      <c r="R65" s="40"/>
    </row>
    <row r="66" spans="1:18">
      <c r="A66" s="10"/>
      <c r="B66" s="10"/>
      <c r="C66" s="10"/>
      <c r="D66" s="10"/>
      <c r="E66" s="10"/>
      <c r="F66" s="14"/>
      <c r="G66" s="10"/>
      <c r="H66" s="14"/>
      <c r="I66" s="14" t="s">
        <v>17</v>
      </c>
      <c r="J66" s="33">
        <v>139</v>
      </c>
      <c r="K66" s="33">
        <v>132</v>
      </c>
      <c r="L66" s="33">
        <v>13</v>
      </c>
      <c r="M66" s="28">
        <f>J66+K66+L66</f>
        <v>284</v>
      </c>
      <c r="N66" s="32">
        <v>270</v>
      </c>
      <c r="O66" s="28">
        <f>M66+N66</f>
        <v>554</v>
      </c>
      <c r="P66" s="8">
        <v>36411.199999999997</v>
      </c>
      <c r="Q66" s="8"/>
      <c r="R66" s="40"/>
    </row>
    <row r="67" spans="1:18">
      <c r="A67" s="10"/>
      <c r="B67" s="23"/>
      <c r="C67" s="24"/>
      <c r="D67" s="24"/>
      <c r="E67" s="24"/>
      <c r="F67" s="23"/>
      <c r="G67" s="24"/>
      <c r="H67" s="23"/>
      <c r="I67" s="25" t="s">
        <v>15</v>
      </c>
      <c r="J67" s="26">
        <f t="shared" ref="J67:O67" si="30">J63+J64+J65+J66</f>
        <v>202</v>
      </c>
      <c r="K67" s="26">
        <f t="shared" si="30"/>
        <v>197</v>
      </c>
      <c r="L67" s="26">
        <f t="shared" si="30"/>
        <v>20</v>
      </c>
      <c r="M67" s="26">
        <f t="shared" si="30"/>
        <v>419</v>
      </c>
      <c r="N67" s="26">
        <f t="shared" si="30"/>
        <v>529</v>
      </c>
      <c r="O67" s="26">
        <f t="shared" si="30"/>
        <v>948</v>
      </c>
      <c r="P67" s="25">
        <f>SUM(P63:P66)</f>
        <v>87687.2</v>
      </c>
      <c r="Q67" s="25">
        <v>339349.46</v>
      </c>
      <c r="R67" s="27" t="s">
        <v>75</v>
      </c>
    </row>
    <row r="68" spans="1:18">
      <c r="A68" s="10">
        <v>11</v>
      </c>
      <c r="B68" s="14" t="s">
        <v>33</v>
      </c>
      <c r="C68" s="10">
        <v>85</v>
      </c>
      <c r="D68" s="10" t="s">
        <v>35</v>
      </c>
      <c r="E68" s="10">
        <v>1</v>
      </c>
      <c r="F68" s="14">
        <v>12</v>
      </c>
      <c r="G68" s="10" t="s">
        <v>25</v>
      </c>
      <c r="H68" s="14" t="s">
        <v>18</v>
      </c>
      <c r="I68" s="14" t="s">
        <v>30</v>
      </c>
      <c r="J68" s="21">
        <v>2</v>
      </c>
      <c r="K68" s="21">
        <v>4</v>
      </c>
      <c r="L68" s="21">
        <v>0</v>
      </c>
      <c r="M68" s="28">
        <f>J68+K68+L68</f>
        <v>6</v>
      </c>
      <c r="N68" s="21">
        <v>1</v>
      </c>
      <c r="O68" s="28">
        <f>M68+N68</f>
        <v>7</v>
      </c>
      <c r="P68" s="8">
        <v>1225.8</v>
      </c>
      <c r="Q68" s="8"/>
      <c r="R68" s="39"/>
    </row>
    <row r="69" spans="1:18">
      <c r="A69" s="10"/>
      <c r="B69" s="10"/>
      <c r="C69" s="10"/>
      <c r="D69" s="10"/>
      <c r="E69" s="10"/>
      <c r="F69" s="14"/>
      <c r="G69" s="10" t="s">
        <v>36</v>
      </c>
      <c r="H69" s="14"/>
      <c r="I69" s="14" t="s">
        <v>19</v>
      </c>
      <c r="J69" s="21">
        <v>15</v>
      </c>
      <c r="K69" s="21">
        <v>23</v>
      </c>
      <c r="L69" s="21">
        <v>0.4</v>
      </c>
      <c r="M69" s="28">
        <f>J69+K69+L69</f>
        <v>38.4</v>
      </c>
      <c r="N69" s="21">
        <v>70</v>
      </c>
      <c r="O69" s="28">
        <f t="shared" ref="O69:O72" si="31">M69+N69</f>
        <v>108.4</v>
      </c>
      <c r="P69" s="8">
        <v>62817.9</v>
      </c>
      <c r="Q69" s="8"/>
      <c r="R69" s="40"/>
    </row>
    <row r="70" spans="1:18">
      <c r="A70" s="10"/>
      <c r="B70" s="10"/>
      <c r="C70" s="10"/>
      <c r="D70" s="10"/>
      <c r="E70" s="10"/>
      <c r="F70" s="14"/>
      <c r="G70" s="10" t="s">
        <v>48</v>
      </c>
      <c r="H70" s="14"/>
      <c r="I70" s="14" t="s">
        <v>27</v>
      </c>
      <c r="J70" s="21"/>
      <c r="K70" s="21"/>
      <c r="L70" s="21"/>
      <c r="M70" s="28">
        <f t="shared" ref="M70:M72" si="32">J70+K70+L70</f>
        <v>0</v>
      </c>
      <c r="N70" s="21">
        <v>625</v>
      </c>
      <c r="O70" s="28">
        <f t="shared" si="31"/>
        <v>625</v>
      </c>
      <c r="P70" s="8">
        <v>36375</v>
      </c>
      <c r="Q70" s="8"/>
      <c r="R70" s="40"/>
    </row>
    <row r="71" spans="1:18">
      <c r="A71" s="10"/>
      <c r="B71" s="10"/>
      <c r="C71" s="10"/>
      <c r="D71" s="10"/>
      <c r="E71" s="10"/>
      <c r="F71" s="14"/>
      <c r="G71" s="10"/>
      <c r="H71" s="14"/>
      <c r="I71" s="14" t="s">
        <v>17</v>
      </c>
      <c r="J71" s="21">
        <v>431</v>
      </c>
      <c r="K71" s="21">
        <v>384</v>
      </c>
      <c r="L71" s="21">
        <v>27</v>
      </c>
      <c r="M71" s="28">
        <f t="shared" si="32"/>
        <v>842</v>
      </c>
      <c r="N71" s="21">
        <v>437</v>
      </c>
      <c r="O71" s="28">
        <f t="shared" si="31"/>
        <v>1279</v>
      </c>
      <c r="P71" s="8">
        <v>108233.8</v>
      </c>
      <c r="Q71" s="8"/>
      <c r="R71" s="40"/>
    </row>
    <row r="72" spans="1:18">
      <c r="A72" s="10"/>
      <c r="B72" s="10"/>
      <c r="C72" s="10"/>
      <c r="D72" s="10"/>
      <c r="E72" s="10"/>
      <c r="F72" s="14"/>
      <c r="G72" s="10"/>
      <c r="H72" s="14"/>
      <c r="I72" s="14" t="s">
        <v>37</v>
      </c>
      <c r="J72" s="21">
        <v>34</v>
      </c>
      <c r="K72" s="21">
        <v>12</v>
      </c>
      <c r="L72" s="21">
        <v>3</v>
      </c>
      <c r="M72" s="28">
        <f t="shared" si="32"/>
        <v>49</v>
      </c>
      <c r="N72" s="21">
        <v>39</v>
      </c>
      <c r="O72" s="28">
        <f t="shared" si="31"/>
        <v>88</v>
      </c>
      <c r="P72" s="8">
        <v>20155.900000000001</v>
      </c>
      <c r="Q72" s="8"/>
      <c r="R72" s="40"/>
    </row>
    <row r="73" spans="1:18">
      <c r="A73" s="10"/>
      <c r="B73" s="23"/>
      <c r="C73" s="24"/>
      <c r="D73" s="24"/>
      <c r="E73" s="24"/>
      <c r="F73" s="23"/>
      <c r="G73" s="24"/>
      <c r="H73" s="23"/>
      <c r="I73" s="25" t="s">
        <v>15</v>
      </c>
      <c r="J73" s="26">
        <f t="shared" ref="J73:O73" si="33">J68+J69+J70+J71+J72</f>
        <v>482</v>
      </c>
      <c r="K73" s="26">
        <f t="shared" si="33"/>
        <v>423</v>
      </c>
      <c r="L73" s="26">
        <f t="shared" si="33"/>
        <v>30.4</v>
      </c>
      <c r="M73" s="26">
        <f t="shared" si="33"/>
        <v>935.4</v>
      </c>
      <c r="N73" s="26">
        <f t="shared" si="33"/>
        <v>1172</v>
      </c>
      <c r="O73" s="26">
        <f t="shared" si="33"/>
        <v>2107.4</v>
      </c>
      <c r="P73" s="25">
        <f>SUM(P68:P72)</f>
        <v>228808.4</v>
      </c>
      <c r="Q73" s="25">
        <v>1112008.82</v>
      </c>
      <c r="R73" s="41" t="s">
        <v>78</v>
      </c>
    </row>
    <row r="74" spans="1:18">
      <c r="A74" s="10">
        <v>12</v>
      </c>
      <c r="B74" s="14" t="s">
        <v>45</v>
      </c>
      <c r="C74" s="10">
        <v>41</v>
      </c>
      <c r="D74" s="10">
        <v>12</v>
      </c>
      <c r="E74" s="10">
        <v>1</v>
      </c>
      <c r="F74" s="14">
        <v>9.5</v>
      </c>
      <c r="G74" s="10" t="s">
        <v>25</v>
      </c>
      <c r="H74" s="14" t="s">
        <v>18</v>
      </c>
      <c r="I74" s="14" t="s">
        <v>30</v>
      </c>
      <c r="J74" s="33">
        <v>39</v>
      </c>
      <c r="K74" s="33">
        <v>142</v>
      </c>
      <c r="L74" s="33"/>
      <c r="M74" s="28">
        <f>J74+K74+L74</f>
        <v>181</v>
      </c>
      <c r="N74" s="32">
        <v>350</v>
      </c>
      <c r="O74" s="28">
        <f>M74+N74</f>
        <v>531</v>
      </c>
      <c r="P74" s="8">
        <v>34293</v>
      </c>
      <c r="Q74" s="8"/>
      <c r="R74" s="39"/>
    </row>
    <row r="75" spans="1:18">
      <c r="A75" s="10"/>
      <c r="B75" s="10"/>
      <c r="C75" s="10"/>
      <c r="D75" s="10"/>
      <c r="E75" s="10"/>
      <c r="F75" s="14"/>
      <c r="G75" s="10" t="s">
        <v>50</v>
      </c>
      <c r="H75" s="14"/>
      <c r="I75" s="14" t="s">
        <v>19</v>
      </c>
      <c r="J75" s="33">
        <v>7</v>
      </c>
      <c r="K75" s="33">
        <v>43</v>
      </c>
      <c r="L75" s="33"/>
      <c r="M75" s="28">
        <f t="shared" ref="M75:M77" si="34">J75+K75+L75</f>
        <v>50</v>
      </c>
      <c r="N75" s="35">
        <v>153</v>
      </c>
      <c r="O75" s="28">
        <f t="shared" ref="O75:O77" si="35">M75+N75</f>
        <v>203</v>
      </c>
      <c r="P75" s="8">
        <v>68060.800000000003</v>
      </c>
      <c r="Q75" s="8"/>
      <c r="R75" s="40"/>
    </row>
    <row r="76" spans="1:18">
      <c r="A76" s="10"/>
      <c r="B76" s="10"/>
      <c r="C76" s="10"/>
      <c r="D76" s="10"/>
      <c r="E76" s="10"/>
      <c r="F76" s="14"/>
      <c r="G76" s="10">
        <v>90</v>
      </c>
      <c r="H76" s="14"/>
      <c r="I76" s="14" t="s">
        <v>17</v>
      </c>
      <c r="J76" s="32"/>
      <c r="K76" s="32"/>
      <c r="L76" s="32"/>
      <c r="M76" s="28">
        <f t="shared" si="34"/>
        <v>0</v>
      </c>
      <c r="N76" s="35">
        <v>62</v>
      </c>
      <c r="O76" s="28">
        <f t="shared" si="35"/>
        <v>62</v>
      </c>
      <c r="P76" s="8">
        <v>155</v>
      </c>
      <c r="Q76" s="8"/>
      <c r="R76" s="40"/>
    </row>
    <row r="77" spans="1:18">
      <c r="A77" s="10"/>
      <c r="B77" s="10"/>
      <c r="C77" s="10"/>
      <c r="D77" s="10"/>
      <c r="E77" s="10"/>
      <c r="F77" s="14"/>
      <c r="G77" s="10"/>
      <c r="H77" s="14"/>
      <c r="I77" s="14" t="s">
        <v>31</v>
      </c>
      <c r="J77" s="33"/>
      <c r="K77" s="33"/>
      <c r="L77" s="33"/>
      <c r="M77" s="28">
        <f t="shared" si="34"/>
        <v>0</v>
      </c>
      <c r="N77" s="32">
        <v>103</v>
      </c>
      <c r="O77" s="28">
        <f t="shared" si="35"/>
        <v>103</v>
      </c>
      <c r="P77" s="8">
        <v>5139.7</v>
      </c>
      <c r="Q77" s="8"/>
      <c r="R77" s="40"/>
    </row>
    <row r="78" spans="1:18">
      <c r="A78" s="10"/>
      <c r="B78" s="10"/>
      <c r="C78" s="10"/>
      <c r="D78" s="10"/>
      <c r="E78" s="10"/>
      <c r="F78" s="14"/>
      <c r="G78" s="10"/>
      <c r="H78" s="14"/>
      <c r="I78" s="14"/>
      <c r="J78" s="33"/>
      <c r="K78" s="33"/>
      <c r="L78" s="33"/>
      <c r="M78" s="28"/>
      <c r="N78" s="32"/>
      <c r="O78" s="28"/>
      <c r="P78" s="8"/>
      <c r="Q78" s="8"/>
      <c r="R78" s="40"/>
    </row>
    <row r="79" spans="1:18">
      <c r="A79" s="10"/>
      <c r="B79" s="10"/>
      <c r="C79" s="10"/>
      <c r="D79" s="10"/>
      <c r="E79" s="10"/>
      <c r="F79" s="14"/>
      <c r="G79" s="10"/>
      <c r="H79" s="14"/>
      <c r="I79" s="14"/>
      <c r="J79" s="33"/>
      <c r="K79" s="33"/>
      <c r="L79" s="33"/>
      <c r="M79" s="28"/>
      <c r="N79" s="32"/>
      <c r="O79" s="28"/>
      <c r="P79" s="8"/>
      <c r="Q79" s="8"/>
      <c r="R79" s="40"/>
    </row>
    <row r="80" spans="1:18">
      <c r="A80" s="10"/>
      <c r="B80" s="23"/>
      <c r="C80" s="24"/>
      <c r="D80" s="24"/>
      <c r="E80" s="24"/>
      <c r="F80" s="23"/>
      <c r="G80" s="24"/>
      <c r="H80" s="23"/>
      <c r="I80" s="25" t="s">
        <v>15</v>
      </c>
      <c r="J80" s="26">
        <f t="shared" ref="J80:O80" si="36">J74+J75+J76+J77+J78+J79</f>
        <v>46</v>
      </c>
      <c r="K80" s="26">
        <f t="shared" si="36"/>
        <v>185</v>
      </c>
      <c r="L80" s="26">
        <f t="shared" si="36"/>
        <v>0</v>
      </c>
      <c r="M80" s="26">
        <f t="shared" si="36"/>
        <v>231</v>
      </c>
      <c r="N80" s="26">
        <f t="shared" si="36"/>
        <v>668</v>
      </c>
      <c r="O80" s="26">
        <f t="shared" si="36"/>
        <v>899</v>
      </c>
      <c r="P80" s="25">
        <f>SUM(P74:P79)</f>
        <v>107648.5</v>
      </c>
      <c r="Q80" s="25">
        <v>814899.15</v>
      </c>
      <c r="R80" s="27" t="s">
        <v>75</v>
      </c>
    </row>
    <row r="81" spans="1:18">
      <c r="A81" s="10">
        <v>13</v>
      </c>
      <c r="B81" s="14" t="s">
        <v>45</v>
      </c>
      <c r="C81" s="10">
        <v>59</v>
      </c>
      <c r="D81" s="10">
        <v>2</v>
      </c>
      <c r="E81" s="10">
        <v>1</v>
      </c>
      <c r="F81" s="14">
        <v>9.9</v>
      </c>
      <c r="G81" s="10" t="s">
        <v>25</v>
      </c>
      <c r="H81" s="14"/>
      <c r="I81" s="14" t="s">
        <v>30</v>
      </c>
      <c r="J81" s="33"/>
      <c r="K81" s="33">
        <v>129</v>
      </c>
      <c r="L81" s="33">
        <v>37</v>
      </c>
      <c r="M81" s="28">
        <f>J81+K81+L81</f>
        <v>166</v>
      </c>
      <c r="N81" s="32">
        <v>226</v>
      </c>
      <c r="O81" s="28">
        <f>M81+N81</f>
        <v>392</v>
      </c>
      <c r="P81" s="8">
        <v>29508.6</v>
      </c>
      <c r="Q81" s="8"/>
      <c r="R81" s="39"/>
    </row>
    <row r="82" spans="1:18">
      <c r="A82" s="10"/>
      <c r="B82" s="10"/>
      <c r="C82" s="10"/>
      <c r="D82" s="10"/>
      <c r="E82" s="10"/>
      <c r="F82" s="14"/>
      <c r="G82" s="10" t="s">
        <v>51</v>
      </c>
      <c r="H82" s="14"/>
      <c r="I82" s="14" t="s">
        <v>19</v>
      </c>
      <c r="J82" s="33">
        <v>77</v>
      </c>
      <c r="K82" s="33">
        <v>287</v>
      </c>
      <c r="L82" s="33">
        <v>29</v>
      </c>
      <c r="M82" s="28">
        <f>J82+K82+L82</f>
        <v>393</v>
      </c>
      <c r="N82" s="32">
        <v>1715</v>
      </c>
      <c r="O82" s="28">
        <f t="shared" ref="O82:O83" si="37">M82+N82</f>
        <v>2108</v>
      </c>
      <c r="P82" s="8">
        <v>646423.9</v>
      </c>
      <c r="Q82" s="8"/>
      <c r="R82" s="40"/>
    </row>
    <row r="83" spans="1:18">
      <c r="A83" s="10"/>
      <c r="B83" s="10"/>
      <c r="C83" s="10"/>
      <c r="D83" s="10"/>
      <c r="E83" s="10"/>
      <c r="F83" s="14"/>
      <c r="G83" s="10">
        <v>70</v>
      </c>
      <c r="H83" s="14"/>
      <c r="I83" s="14" t="s">
        <v>17</v>
      </c>
      <c r="J83" s="33">
        <v>403</v>
      </c>
      <c r="K83" s="33">
        <v>353</v>
      </c>
      <c r="L83" s="33"/>
      <c r="M83" s="28">
        <f t="shared" ref="M83" si="38">J83+K83+L83</f>
        <v>756</v>
      </c>
      <c r="N83" s="32">
        <v>1393</v>
      </c>
      <c r="O83" s="28">
        <f t="shared" si="37"/>
        <v>2149</v>
      </c>
      <c r="P83" s="8">
        <v>102108.2</v>
      </c>
      <c r="Q83" s="8"/>
      <c r="R83" s="40"/>
    </row>
    <row r="84" spans="1:18">
      <c r="A84" s="10"/>
      <c r="B84" s="10"/>
      <c r="C84" s="10"/>
      <c r="D84" s="10"/>
      <c r="E84" s="10"/>
      <c r="F84" s="14"/>
      <c r="G84" s="10"/>
      <c r="H84" s="14"/>
      <c r="I84" s="14" t="s">
        <v>31</v>
      </c>
      <c r="J84" s="21"/>
      <c r="K84" s="21"/>
      <c r="L84" s="21"/>
      <c r="M84" s="28"/>
      <c r="N84" s="32">
        <v>191</v>
      </c>
      <c r="O84" s="28">
        <f>M84+N84</f>
        <v>191</v>
      </c>
      <c r="P84" s="8">
        <v>11116.2</v>
      </c>
      <c r="Q84" s="8"/>
      <c r="R84" s="40"/>
    </row>
    <row r="85" spans="1:18">
      <c r="A85" s="10"/>
      <c r="B85" s="10"/>
      <c r="C85" s="10"/>
      <c r="D85" s="10"/>
      <c r="E85" s="10"/>
      <c r="F85" s="14"/>
      <c r="G85" s="10"/>
      <c r="H85" s="14"/>
      <c r="I85" s="14"/>
      <c r="J85" s="21"/>
      <c r="K85" s="21"/>
      <c r="L85" s="21"/>
      <c r="M85" s="28"/>
      <c r="N85" s="21"/>
      <c r="O85" s="28"/>
      <c r="P85" s="8"/>
      <c r="Q85" s="8"/>
      <c r="R85" s="40"/>
    </row>
    <row r="86" spans="1:18">
      <c r="A86" s="10"/>
      <c r="B86" s="23"/>
      <c r="C86" s="24"/>
      <c r="D86" s="24"/>
      <c r="E86" s="24"/>
      <c r="F86" s="23"/>
      <c r="G86" s="24"/>
      <c r="H86" s="23"/>
      <c r="I86" s="25" t="s">
        <v>15</v>
      </c>
      <c r="J86" s="26">
        <f>J84+J83+J82+J81</f>
        <v>480</v>
      </c>
      <c r="K86" s="26">
        <f t="shared" ref="K86:L86" si="39">K84+K83+K82+K81</f>
        <v>769</v>
      </c>
      <c r="L86" s="26">
        <f t="shared" si="39"/>
        <v>66</v>
      </c>
      <c r="M86" s="26">
        <f>M81+M82+M83+M84+M85</f>
        <v>1315</v>
      </c>
      <c r="N86" s="26">
        <f>N81+N82+N83+N84+N85</f>
        <v>3525</v>
      </c>
      <c r="O86" s="26">
        <f>O81+O82+O83+O84+O85</f>
        <v>4840</v>
      </c>
      <c r="P86" s="25">
        <f>SUM(P81:P85)</f>
        <v>789156.89999999991</v>
      </c>
      <c r="Q86" s="25">
        <v>1530964.39</v>
      </c>
      <c r="R86" s="27" t="s">
        <v>75</v>
      </c>
    </row>
    <row r="87" spans="1:18">
      <c r="A87" s="10">
        <v>14</v>
      </c>
      <c r="B87" s="14" t="s">
        <v>45</v>
      </c>
      <c r="C87" s="10">
        <v>71</v>
      </c>
      <c r="D87" s="10">
        <v>1</v>
      </c>
      <c r="E87" s="10">
        <v>1</v>
      </c>
      <c r="F87" s="14">
        <v>10.8</v>
      </c>
      <c r="G87" s="10" t="s">
        <v>25</v>
      </c>
      <c r="H87" s="14"/>
      <c r="I87" s="14" t="s">
        <v>17</v>
      </c>
      <c r="J87" s="21"/>
      <c r="K87" s="21">
        <v>27</v>
      </c>
      <c r="L87" s="21">
        <v>28</v>
      </c>
      <c r="M87" s="28">
        <f>SUM(J87:L87)</f>
        <v>55</v>
      </c>
      <c r="N87" s="21">
        <v>307</v>
      </c>
      <c r="O87" s="28">
        <v>362</v>
      </c>
      <c r="P87" s="8">
        <v>5382.6</v>
      </c>
      <c r="Q87" s="8"/>
      <c r="R87" s="39"/>
    </row>
    <row r="88" spans="1:18">
      <c r="A88" s="10"/>
      <c r="B88" s="10"/>
      <c r="C88" s="10"/>
      <c r="D88" s="10"/>
      <c r="E88" s="10"/>
      <c r="F88" s="14"/>
      <c r="G88" s="45" t="s">
        <v>79</v>
      </c>
      <c r="H88" s="14"/>
      <c r="I88" s="14" t="s">
        <v>30</v>
      </c>
      <c r="J88" s="33">
        <v>332</v>
      </c>
      <c r="K88" s="33">
        <v>16</v>
      </c>
      <c r="L88" s="33"/>
      <c r="M88" s="28">
        <v>348</v>
      </c>
      <c r="N88" s="21">
        <v>960</v>
      </c>
      <c r="O88" s="28">
        <v>1308</v>
      </c>
      <c r="P88" s="8">
        <v>99413.6</v>
      </c>
      <c r="Q88" s="8"/>
      <c r="R88" s="40"/>
    </row>
    <row r="89" spans="1:18">
      <c r="A89" s="10"/>
      <c r="B89" s="10"/>
      <c r="C89" s="10"/>
      <c r="D89" s="10"/>
      <c r="E89" s="10"/>
      <c r="F89" s="14"/>
      <c r="G89" s="10">
        <v>95</v>
      </c>
      <c r="H89" s="14"/>
      <c r="I89" s="14" t="s">
        <v>19</v>
      </c>
      <c r="J89" s="32"/>
      <c r="K89" s="32"/>
      <c r="L89" s="32"/>
      <c r="M89" s="28">
        <f t="shared" ref="M89" si="40">SUM(J89:L89)</f>
        <v>0</v>
      </c>
      <c r="N89" s="32">
        <v>636</v>
      </c>
      <c r="O89" s="28">
        <v>636</v>
      </c>
      <c r="P89" s="8">
        <v>37015.199999999997</v>
      </c>
      <c r="Q89" s="8"/>
      <c r="R89" s="40"/>
    </row>
    <row r="90" spans="1:18">
      <c r="A90" s="10"/>
      <c r="B90" s="10"/>
      <c r="C90" s="10"/>
      <c r="D90" s="10"/>
      <c r="E90" s="10"/>
      <c r="F90" s="14"/>
      <c r="G90" s="10"/>
      <c r="H90" s="14"/>
      <c r="I90" s="14" t="s">
        <v>31</v>
      </c>
      <c r="J90" s="32"/>
      <c r="K90" s="32"/>
      <c r="L90" s="32"/>
      <c r="M90" s="28">
        <f t="shared" ref="M90" si="41">SUM(M89)</f>
        <v>0</v>
      </c>
      <c r="N90" s="21">
        <v>84</v>
      </c>
      <c r="O90" s="28">
        <v>84</v>
      </c>
      <c r="P90" s="8">
        <v>4888.8</v>
      </c>
      <c r="Q90" s="8"/>
      <c r="R90" s="40"/>
    </row>
    <row r="91" spans="1:18">
      <c r="A91" s="10"/>
      <c r="B91" s="10"/>
      <c r="C91" s="10"/>
      <c r="D91" s="10"/>
      <c r="E91" s="10"/>
      <c r="F91" s="14"/>
      <c r="G91" s="10"/>
      <c r="H91" s="14"/>
      <c r="I91" s="14"/>
      <c r="J91" s="32"/>
      <c r="K91" s="32"/>
      <c r="L91" s="32"/>
      <c r="M91" s="28"/>
      <c r="N91" s="21"/>
      <c r="O91" s="28"/>
      <c r="P91" s="8"/>
      <c r="Q91" s="8"/>
      <c r="R91" s="40"/>
    </row>
    <row r="92" spans="1:18">
      <c r="A92" s="10"/>
      <c r="B92" s="23"/>
      <c r="C92" s="24"/>
      <c r="D92" s="24"/>
      <c r="E92" s="24"/>
      <c r="F92" s="23"/>
      <c r="G92" s="24"/>
      <c r="H92" s="23"/>
      <c r="I92" s="25" t="s">
        <v>15</v>
      </c>
      <c r="J92" s="26">
        <f>J90+J89+J88+J87</f>
        <v>332</v>
      </c>
      <c r="K92" s="26">
        <f t="shared" ref="K92:L92" si="42">K90+K89+K88+K87</f>
        <v>43</v>
      </c>
      <c r="L92" s="26">
        <f t="shared" si="42"/>
        <v>28</v>
      </c>
      <c r="M92" s="26">
        <f>M87+M88+M89+M90+M91</f>
        <v>403</v>
      </c>
      <c r="N92" s="26">
        <f>N87+N88+N89+N90+N91</f>
        <v>1987</v>
      </c>
      <c r="O92" s="26">
        <f>O87+O88+O89+O90+O91</f>
        <v>2390</v>
      </c>
      <c r="P92" s="25">
        <f>SUM(P87:P91)</f>
        <v>146700.20000000001</v>
      </c>
      <c r="Q92" s="25">
        <v>952084.3</v>
      </c>
      <c r="R92" s="27" t="s">
        <v>75</v>
      </c>
    </row>
    <row r="93" spans="1:18">
      <c r="A93" s="30">
        <v>15</v>
      </c>
      <c r="B93" s="31" t="s">
        <v>45</v>
      </c>
      <c r="C93" s="30">
        <v>74</v>
      </c>
      <c r="D93" s="30">
        <v>1</v>
      </c>
      <c r="E93" s="30">
        <v>1</v>
      </c>
      <c r="F93" s="31">
        <v>7</v>
      </c>
      <c r="G93" s="30" t="s">
        <v>25</v>
      </c>
      <c r="H93" s="31"/>
      <c r="I93" s="31" t="s">
        <v>17</v>
      </c>
      <c r="J93" s="33">
        <v>60</v>
      </c>
      <c r="K93" s="33">
        <v>477</v>
      </c>
      <c r="L93" s="33">
        <v>23</v>
      </c>
      <c r="M93" s="35">
        <f>J93+K93+L93</f>
        <v>560</v>
      </c>
      <c r="N93" s="32">
        <v>519</v>
      </c>
      <c r="O93" s="35">
        <f>M93+N93</f>
        <v>1079</v>
      </c>
      <c r="P93" s="42">
        <v>63246.6</v>
      </c>
      <c r="Q93" s="42"/>
      <c r="R93" s="43"/>
    </row>
    <row r="94" spans="1:18">
      <c r="A94" s="30"/>
      <c r="B94" s="30"/>
      <c r="C94" s="30"/>
      <c r="D94" s="30"/>
      <c r="E94" s="30"/>
      <c r="F94" s="31"/>
      <c r="G94" s="30" t="s">
        <v>52</v>
      </c>
      <c r="H94" s="31"/>
      <c r="I94" s="31" t="s">
        <v>30</v>
      </c>
      <c r="J94" s="33">
        <v>30</v>
      </c>
      <c r="K94" s="33">
        <v>58</v>
      </c>
      <c r="L94" s="33"/>
      <c r="M94" s="35">
        <f>J94+K94+L94</f>
        <v>88</v>
      </c>
      <c r="N94" s="32">
        <v>93</v>
      </c>
      <c r="O94" s="35">
        <f t="shared" ref="O94:O95" si="43">M94+N94</f>
        <v>181</v>
      </c>
      <c r="P94" s="42">
        <v>19138.599999999999</v>
      </c>
      <c r="Q94" s="42"/>
      <c r="R94" s="44"/>
    </row>
    <row r="95" spans="1:18">
      <c r="A95" s="30"/>
      <c r="B95" s="30"/>
      <c r="C95" s="30"/>
      <c r="D95" s="30"/>
      <c r="E95" s="30"/>
      <c r="F95" s="31"/>
      <c r="G95" s="30">
        <v>90</v>
      </c>
      <c r="H95" s="31"/>
      <c r="I95" s="31" t="s">
        <v>19</v>
      </c>
      <c r="J95" s="33">
        <v>80</v>
      </c>
      <c r="K95" s="33">
        <v>25</v>
      </c>
      <c r="L95" s="33"/>
      <c r="M95" s="35">
        <f t="shared" ref="M95" si="44">J95+K95+L95</f>
        <v>105</v>
      </c>
      <c r="N95" s="32">
        <v>408</v>
      </c>
      <c r="O95" s="35">
        <f t="shared" si="43"/>
        <v>513</v>
      </c>
      <c r="P95" s="42">
        <v>206632.1</v>
      </c>
      <c r="Q95" s="42"/>
      <c r="R95" s="44"/>
    </row>
    <row r="96" spans="1:18">
      <c r="A96" s="30"/>
      <c r="B96" s="30"/>
      <c r="C96" s="30"/>
      <c r="D96" s="30"/>
      <c r="E96" s="30"/>
      <c r="F96" s="31"/>
      <c r="G96" s="30"/>
      <c r="H96" s="31"/>
      <c r="I96" s="31" t="s">
        <v>31</v>
      </c>
      <c r="J96" s="33"/>
      <c r="K96" s="33"/>
      <c r="L96" s="33"/>
      <c r="M96" s="35"/>
      <c r="N96" s="35">
        <v>58</v>
      </c>
      <c r="O96" s="35">
        <v>58</v>
      </c>
      <c r="P96" s="42">
        <v>3375.6</v>
      </c>
      <c r="Q96" s="42"/>
      <c r="R96" s="44"/>
    </row>
    <row r="97" spans="1:18">
      <c r="A97" s="30"/>
      <c r="B97" s="31"/>
      <c r="C97" s="30"/>
      <c r="D97" s="30"/>
      <c r="E97" s="30"/>
      <c r="F97" s="31"/>
      <c r="G97" s="30"/>
      <c r="H97" s="31"/>
      <c r="I97" s="31"/>
      <c r="J97" s="33"/>
      <c r="K97" s="33"/>
      <c r="L97" s="33"/>
      <c r="M97" s="35"/>
      <c r="N97" s="35"/>
      <c r="O97" s="35"/>
      <c r="P97" s="42"/>
      <c r="Q97" s="42"/>
      <c r="R97" s="44"/>
    </row>
    <row r="98" spans="1:18">
      <c r="A98" s="24"/>
      <c r="B98" s="23"/>
      <c r="C98" s="24"/>
      <c r="D98" s="24"/>
      <c r="E98" s="24"/>
      <c r="F98" s="23"/>
      <c r="G98" s="24"/>
      <c r="H98" s="23"/>
      <c r="I98" s="25" t="s">
        <v>15</v>
      </c>
      <c r="J98" s="26">
        <f>J96+J95+J94+J93</f>
        <v>170</v>
      </c>
      <c r="K98" s="26">
        <f t="shared" ref="K98:L98" si="45">K96+K95+K94+K93</f>
        <v>560</v>
      </c>
      <c r="L98" s="26">
        <f t="shared" si="45"/>
        <v>23</v>
      </c>
      <c r="M98" s="26">
        <f>M93+M94+M95+M96+M97</f>
        <v>753</v>
      </c>
      <c r="N98" s="26">
        <f>N93+N94+N95+N96+N97</f>
        <v>1078</v>
      </c>
      <c r="O98" s="26">
        <f>O93+O94+O95+O96+O97</f>
        <v>1831</v>
      </c>
      <c r="P98" s="25">
        <f>SUM(P93:P97)</f>
        <v>292392.89999999997</v>
      </c>
      <c r="Q98" s="25">
        <v>815776.19</v>
      </c>
      <c r="R98" s="41" t="s">
        <v>76</v>
      </c>
    </row>
    <row r="99" spans="1:18">
      <c r="A99" s="10">
        <v>16</v>
      </c>
      <c r="B99" s="14" t="s">
        <v>33</v>
      </c>
      <c r="C99" s="10">
        <v>41</v>
      </c>
      <c r="D99" s="10">
        <v>38</v>
      </c>
      <c r="E99" s="10">
        <v>1</v>
      </c>
      <c r="F99" s="14">
        <v>4</v>
      </c>
      <c r="G99" s="10" t="s">
        <v>25</v>
      </c>
      <c r="H99" s="14"/>
      <c r="I99" s="14" t="s">
        <v>30</v>
      </c>
      <c r="J99" s="33">
        <v>192</v>
      </c>
      <c r="K99" s="33">
        <v>142</v>
      </c>
      <c r="L99" s="33">
        <v>4</v>
      </c>
      <c r="M99" s="28">
        <f>J99+K99+L99</f>
        <v>338</v>
      </c>
      <c r="N99" s="32">
        <v>184</v>
      </c>
      <c r="O99" s="28">
        <f>M99+N99</f>
        <v>522</v>
      </c>
      <c r="P99" s="8">
        <v>76211.199999999997</v>
      </c>
      <c r="Q99" s="8"/>
      <c r="R99" s="39"/>
    </row>
    <row r="100" spans="1:18">
      <c r="A100" s="10"/>
      <c r="B100" s="10"/>
      <c r="C100" s="10"/>
      <c r="D100" s="10"/>
      <c r="E100" s="10"/>
      <c r="F100" s="14"/>
      <c r="G100" s="10" t="s">
        <v>54</v>
      </c>
      <c r="H100" s="14"/>
      <c r="I100" s="14" t="s">
        <v>16</v>
      </c>
      <c r="J100" s="33">
        <v>49</v>
      </c>
      <c r="K100" s="33">
        <v>14</v>
      </c>
      <c r="L100" s="33"/>
      <c r="M100" s="28">
        <f t="shared" ref="M100:M101" si="46">J100+K100+L100</f>
        <v>63</v>
      </c>
      <c r="N100" s="35">
        <v>78</v>
      </c>
      <c r="O100" s="28">
        <f>M100+N100</f>
        <v>141</v>
      </c>
      <c r="P100" s="8">
        <v>2927.9</v>
      </c>
      <c r="Q100" s="8"/>
      <c r="R100" s="40"/>
    </row>
    <row r="101" spans="1:18">
      <c r="A101" s="10"/>
      <c r="B101" s="10"/>
      <c r="C101" s="10"/>
      <c r="D101" s="10"/>
      <c r="E101" s="10"/>
      <c r="F101" s="14"/>
      <c r="G101" s="10">
        <v>50</v>
      </c>
      <c r="H101" s="14"/>
      <c r="I101" s="14" t="s">
        <v>37</v>
      </c>
      <c r="J101" s="21">
        <v>93</v>
      </c>
      <c r="K101" s="21">
        <v>40</v>
      </c>
      <c r="L101" s="21">
        <v>8</v>
      </c>
      <c r="M101" s="28">
        <f t="shared" si="46"/>
        <v>141</v>
      </c>
      <c r="N101" s="35">
        <v>15</v>
      </c>
      <c r="O101" s="28">
        <f t="shared" ref="O101" si="47">M101+N101</f>
        <v>156</v>
      </c>
      <c r="P101" s="8">
        <v>56143.3</v>
      </c>
      <c r="Q101" s="8"/>
      <c r="R101" s="40"/>
    </row>
    <row r="102" spans="1:18">
      <c r="A102" s="10"/>
      <c r="B102" s="10"/>
      <c r="C102" s="10"/>
      <c r="D102" s="10"/>
      <c r="E102" s="10"/>
      <c r="F102" s="14"/>
      <c r="G102" s="10"/>
      <c r="H102" s="14"/>
      <c r="I102" s="14" t="s">
        <v>17</v>
      </c>
      <c r="J102" s="33">
        <v>12</v>
      </c>
      <c r="K102" s="33">
        <v>23</v>
      </c>
      <c r="L102" s="33">
        <v>4</v>
      </c>
      <c r="M102" s="28">
        <f>J102+K102+L102</f>
        <v>39</v>
      </c>
      <c r="N102" s="32">
        <v>37</v>
      </c>
      <c r="O102" s="28">
        <f>M102+N102</f>
        <v>76</v>
      </c>
      <c r="P102" s="29">
        <v>4596.6000000000004</v>
      </c>
      <c r="Q102" s="8"/>
      <c r="R102" s="40"/>
    </row>
    <row r="103" spans="1:18">
      <c r="A103" s="10"/>
      <c r="B103" s="10"/>
      <c r="C103" s="10"/>
      <c r="D103" s="10"/>
      <c r="E103" s="10"/>
      <c r="F103" s="14"/>
      <c r="G103" s="10"/>
      <c r="H103" s="14"/>
      <c r="I103" s="14" t="s">
        <v>31</v>
      </c>
      <c r="J103" s="33"/>
      <c r="K103" s="33"/>
      <c r="L103" s="33"/>
      <c r="M103" s="28">
        <f t="shared" ref="M103" si="48">J103+K103+L103</f>
        <v>0</v>
      </c>
      <c r="N103" s="32">
        <v>72</v>
      </c>
      <c r="O103" s="28">
        <f t="shared" ref="O103" si="49">M103+N103</f>
        <v>72</v>
      </c>
      <c r="P103" s="8">
        <v>4190.3999999999996</v>
      </c>
      <c r="Q103" s="8"/>
      <c r="R103" s="40"/>
    </row>
    <row r="104" spans="1:18">
      <c r="A104" s="10"/>
      <c r="B104" s="23"/>
      <c r="C104" s="24"/>
      <c r="D104" s="24"/>
      <c r="E104" s="24"/>
      <c r="F104" s="23"/>
      <c r="G104" s="24"/>
      <c r="H104" s="23"/>
      <c r="I104" s="25" t="s">
        <v>15</v>
      </c>
      <c r="J104" s="26">
        <f t="shared" ref="J104:O104" si="50">J99+J100+J101+J102+J103</f>
        <v>346</v>
      </c>
      <c r="K104" s="26">
        <f t="shared" si="50"/>
        <v>219</v>
      </c>
      <c r="L104" s="26">
        <f t="shared" si="50"/>
        <v>16</v>
      </c>
      <c r="M104" s="26">
        <f t="shared" si="50"/>
        <v>581</v>
      </c>
      <c r="N104" s="26">
        <f t="shared" si="50"/>
        <v>386</v>
      </c>
      <c r="O104" s="26">
        <f t="shared" si="50"/>
        <v>967</v>
      </c>
      <c r="P104" s="25">
        <f>SUM(P99:P103)</f>
        <v>144069.4</v>
      </c>
      <c r="Q104" s="25">
        <v>216104.1</v>
      </c>
      <c r="R104" s="41" t="s">
        <v>77</v>
      </c>
    </row>
    <row r="105" spans="1:18">
      <c r="A105" s="10">
        <v>17</v>
      </c>
      <c r="B105" s="14" t="s">
        <v>33</v>
      </c>
      <c r="C105" s="10">
        <v>41</v>
      </c>
      <c r="D105" s="10" t="s">
        <v>55</v>
      </c>
      <c r="E105" s="10">
        <v>1</v>
      </c>
      <c r="F105" s="14">
        <v>7.2</v>
      </c>
      <c r="G105" s="10" t="s">
        <v>25</v>
      </c>
      <c r="H105" s="14"/>
      <c r="I105" s="14" t="s">
        <v>30</v>
      </c>
      <c r="J105" s="33">
        <v>184</v>
      </c>
      <c r="K105" s="33">
        <v>129</v>
      </c>
      <c r="L105" s="33">
        <v>5</v>
      </c>
      <c r="M105" s="28">
        <f>J105+K105+L105</f>
        <v>318</v>
      </c>
      <c r="N105" s="32">
        <v>268</v>
      </c>
      <c r="O105" s="28">
        <f>M105+N105</f>
        <v>586</v>
      </c>
      <c r="P105" s="8">
        <v>73181.8</v>
      </c>
      <c r="Q105" s="8"/>
      <c r="R105" s="39"/>
    </row>
    <row r="106" spans="1:18">
      <c r="A106" s="10"/>
      <c r="B106" s="10"/>
      <c r="C106" s="10"/>
      <c r="D106" s="10"/>
      <c r="E106" s="10"/>
      <c r="F106" s="14"/>
      <c r="G106" s="10" t="s">
        <v>56</v>
      </c>
      <c r="H106" s="14"/>
      <c r="I106" s="14" t="s">
        <v>17</v>
      </c>
      <c r="J106" s="33">
        <v>20</v>
      </c>
      <c r="K106" s="33">
        <v>65</v>
      </c>
      <c r="L106" s="33">
        <v>13</v>
      </c>
      <c r="M106" s="28">
        <f t="shared" ref="M106:M107" si="51">J106+K106+L106</f>
        <v>98</v>
      </c>
      <c r="N106" s="35">
        <v>117</v>
      </c>
      <c r="O106" s="28">
        <f t="shared" ref="O106:O107" si="52">M106+N106</f>
        <v>215</v>
      </c>
      <c r="P106" s="8">
        <v>11056.6</v>
      </c>
      <c r="Q106" s="8"/>
      <c r="R106" s="40"/>
    </row>
    <row r="107" spans="1:18">
      <c r="A107" s="10"/>
      <c r="B107" s="10"/>
      <c r="C107" s="10"/>
      <c r="D107" s="10"/>
      <c r="E107" s="10"/>
      <c r="F107" s="14"/>
      <c r="G107" s="10">
        <v>45</v>
      </c>
      <c r="H107" s="14"/>
      <c r="I107" s="14" t="s">
        <v>16</v>
      </c>
      <c r="J107" s="35">
        <v>182</v>
      </c>
      <c r="K107" s="35">
        <v>86</v>
      </c>
      <c r="L107" s="35"/>
      <c r="M107" s="28">
        <f t="shared" si="51"/>
        <v>268</v>
      </c>
      <c r="N107" s="35">
        <v>469</v>
      </c>
      <c r="O107" s="28">
        <f t="shared" si="52"/>
        <v>737</v>
      </c>
      <c r="P107" s="8">
        <v>12321</v>
      </c>
      <c r="Q107" s="8"/>
      <c r="R107" s="40"/>
    </row>
    <row r="108" spans="1:18">
      <c r="A108" s="10"/>
      <c r="B108" s="10"/>
      <c r="C108" s="10"/>
      <c r="D108" s="10"/>
      <c r="E108" s="10"/>
      <c r="F108" s="14"/>
      <c r="G108" s="10"/>
      <c r="H108" s="14"/>
      <c r="I108" s="14" t="s">
        <v>57</v>
      </c>
      <c r="J108" s="33">
        <v>21</v>
      </c>
      <c r="K108" s="33">
        <v>28</v>
      </c>
      <c r="L108" s="33">
        <v>6</v>
      </c>
      <c r="M108" s="28">
        <f>J108+K108+L108</f>
        <v>55</v>
      </c>
      <c r="N108" s="32">
        <v>13</v>
      </c>
      <c r="O108" s="28">
        <f>M108+N108</f>
        <v>68</v>
      </c>
      <c r="P108" s="8">
        <v>21643.4</v>
      </c>
      <c r="Q108" s="8"/>
      <c r="R108" s="40"/>
    </row>
    <row r="109" spans="1:18">
      <c r="A109" s="10"/>
      <c r="B109" s="10"/>
      <c r="C109" s="10"/>
      <c r="D109" s="10"/>
      <c r="E109" s="10"/>
      <c r="F109" s="14"/>
      <c r="G109" s="10"/>
      <c r="H109" s="14"/>
      <c r="I109" s="14" t="s">
        <v>31</v>
      </c>
      <c r="J109" s="33"/>
      <c r="K109" s="33"/>
      <c r="L109" s="33"/>
      <c r="M109" s="28"/>
      <c r="N109" s="32">
        <v>85</v>
      </c>
      <c r="O109" s="28">
        <v>85</v>
      </c>
      <c r="P109" s="8">
        <v>4947</v>
      </c>
      <c r="Q109" s="8"/>
      <c r="R109" s="40"/>
    </row>
    <row r="110" spans="1:18">
      <c r="A110" s="10"/>
      <c r="B110" s="10"/>
      <c r="C110" s="10"/>
      <c r="D110" s="10"/>
      <c r="E110" s="10"/>
      <c r="F110" s="14"/>
      <c r="G110" s="10"/>
      <c r="H110" s="14"/>
      <c r="I110" s="14" t="s">
        <v>37</v>
      </c>
      <c r="J110" s="33">
        <v>36</v>
      </c>
      <c r="K110" s="33">
        <v>15</v>
      </c>
      <c r="L110" s="33">
        <v>3</v>
      </c>
      <c r="M110" s="28">
        <f>SUM(J110:L110)</f>
        <v>54</v>
      </c>
      <c r="N110" s="32">
        <v>1</v>
      </c>
      <c r="O110" s="28">
        <v>55</v>
      </c>
      <c r="P110" s="8">
        <v>21496.400000000001</v>
      </c>
      <c r="Q110" s="8"/>
      <c r="R110" s="40"/>
    </row>
    <row r="111" spans="1:18">
      <c r="A111" s="10"/>
      <c r="B111" s="23"/>
      <c r="C111" s="24"/>
      <c r="D111" s="24"/>
      <c r="E111" s="24"/>
      <c r="F111" s="23"/>
      <c r="G111" s="24"/>
      <c r="H111" s="23"/>
      <c r="I111" s="25" t="s">
        <v>15</v>
      </c>
      <c r="J111" s="26">
        <f t="shared" ref="J111:O111" si="53">SUM(J105:J110)</f>
        <v>443</v>
      </c>
      <c r="K111" s="26">
        <f t="shared" si="53"/>
        <v>323</v>
      </c>
      <c r="L111" s="26">
        <f t="shared" si="53"/>
        <v>27</v>
      </c>
      <c r="M111" s="26">
        <f t="shared" si="53"/>
        <v>793</v>
      </c>
      <c r="N111" s="26">
        <f t="shared" si="53"/>
        <v>953</v>
      </c>
      <c r="O111" s="26">
        <f t="shared" si="53"/>
        <v>1746</v>
      </c>
      <c r="P111" s="25">
        <f>SUM(P105:P110)</f>
        <v>144646.20000000001</v>
      </c>
      <c r="Q111" s="25">
        <v>270488.39</v>
      </c>
      <c r="R111" s="41" t="s">
        <v>77</v>
      </c>
    </row>
    <row r="112" spans="1:18">
      <c r="A112" s="10">
        <v>18</v>
      </c>
      <c r="B112" s="14" t="s">
        <v>33</v>
      </c>
      <c r="C112" s="10">
        <v>46</v>
      </c>
      <c r="D112" s="10">
        <v>31</v>
      </c>
      <c r="E112" s="10">
        <v>1</v>
      </c>
      <c r="F112" s="14">
        <v>4.5</v>
      </c>
      <c r="G112" s="10" t="s">
        <v>25</v>
      </c>
      <c r="H112" s="14"/>
      <c r="I112" s="14" t="s">
        <v>30</v>
      </c>
      <c r="J112" s="21">
        <v>167</v>
      </c>
      <c r="K112" s="21">
        <v>35</v>
      </c>
      <c r="L112" s="21">
        <v>1</v>
      </c>
      <c r="M112" s="28">
        <f>J112+K112+L112</f>
        <v>203</v>
      </c>
      <c r="N112" s="21">
        <v>130</v>
      </c>
      <c r="O112" s="28">
        <f>M112+N112</f>
        <v>333</v>
      </c>
      <c r="P112" s="8">
        <v>49882.8</v>
      </c>
      <c r="Q112" s="8"/>
      <c r="R112" s="39"/>
    </row>
    <row r="113" spans="1:18">
      <c r="A113" s="10"/>
      <c r="B113" s="10"/>
      <c r="C113" s="10"/>
      <c r="D113" s="10"/>
      <c r="E113" s="10"/>
      <c r="F113" s="14"/>
      <c r="G113" s="10" t="s">
        <v>58</v>
      </c>
      <c r="H113" s="14"/>
      <c r="I113" s="14" t="s">
        <v>17</v>
      </c>
      <c r="J113" s="33">
        <v>60</v>
      </c>
      <c r="K113" s="33">
        <v>46</v>
      </c>
      <c r="L113" s="33">
        <v>1</v>
      </c>
      <c r="M113" s="28">
        <f t="shared" ref="M113:M114" si="54">J113+K113+L113</f>
        <v>107</v>
      </c>
      <c r="N113" s="21">
        <v>73</v>
      </c>
      <c r="O113" s="28">
        <f t="shared" ref="O113:O115" si="55">M113+N113</f>
        <v>180</v>
      </c>
      <c r="P113" s="8">
        <v>14146.2</v>
      </c>
      <c r="Q113" s="8"/>
      <c r="R113" s="40"/>
    </row>
    <row r="114" spans="1:18">
      <c r="A114" s="10"/>
      <c r="B114" s="10"/>
      <c r="C114" s="10"/>
      <c r="D114" s="10"/>
      <c r="E114" s="10"/>
      <c r="F114" s="14"/>
      <c r="G114" s="10">
        <v>65</v>
      </c>
      <c r="H114" s="14"/>
      <c r="I114" s="14" t="s">
        <v>16</v>
      </c>
      <c r="J114" s="21">
        <v>23</v>
      </c>
      <c r="K114" s="21">
        <v>5</v>
      </c>
      <c r="L114" s="21"/>
      <c r="M114" s="28">
        <f t="shared" si="54"/>
        <v>28</v>
      </c>
      <c r="N114" s="21">
        <v>26</v>
      </c>
      <c r="O114" s="28">
        <f t="shared" si="55"/>
        <v>54</v>
      </c>
      <c r="P114" s="8">
        <v>1304.7</v>
      </c>
      <c r="Q114" s="8"/>
      <c r="R114" s="40"/>
    </row>
    <row r="115" spans="1:18">
      <c r="A115" s="10"/>
      <c r="B115" s="10"/>
      <c r="C115" s="10"/>
      <c r="D115" s="10"/>
      <c r="E115" s="10"/>
      <c r="F115" s="14"/>
      <c r="G115" s="10"/>
      <c r="H115" s="14"/>
      <c r="I115" s="14" t="s">
        <v>31</v>
      </c>
      <c r="J115" s="21"/>
      <c r="K115" s="21"/>
      <c r="L115" s="21"/>
      <c r="M115" s="28">
        <f>J115+K115+L115</f>
        <v>0</v>
      </c>
      <c r="N115" s="21">
        <v>227</v>
      </c>
      <c r="O115" s="28">
        <f t="shared" si="55"/>
        <v>227</v>
      </c>
      <c r="P115" s="8">
        <v>13211.4</v>
      </c>
      <c r="Q115" s="8"/>
      <c r="R115" s="40"/>
    </row>
    <row r="116" spans="1:18">
      <c r="A116" s="10"/>
      <c r="B116" s="10"/>
      <c r="C116" s="10"/>
      <c r="D116" s="10"/>
      <c r="E116" s="10"/>
      <c r="F116" s="14"/>
      <c r="G116" s="10"/>
      <c r="H116" s="14"/>
      <c r="I116" s="14" t="s">
        <v>19</v>
      </c>
      <c r="J116" s="21"/>
      <c r="K116" s="21"/>
      <c r="L116" s="21"/>
      <c r="M116" s="28"/>
      <c r="N116" s="21">
        <v>156</v>
      </c>
      <c r="O116" s="28">
        <v>156</v>
      </c>
      <c r="P116" s="8">
        <v>9079.2000000000007</v>
      </c>
      <c r="Q116" s="8"/>
      <c r="R116" s="40"/>
    </row>
    <row r="117" spans="1:18">
      <c r="A117" s="10"/>
      <c r="B117" s="23"/>
      <c r="C117" s="24"/>
      <c r="D117" s="24"/>
      <c r="E117" s="24"/>
      <c r="F117" s="23"/>
      <c r="G117" s="24"/>
      <c r="H117" s="23"/>
      <c r="I117" s="25" t="s">
        <v>15</v>
      </c>
      <c r="J117" s="26">
        <f t="shared" ref="J117:M117" si="56">J112+J113+J114+J115</f>
        <v>250</v>
      </c>
      <c r="K117" s="26">
        <f t="shared" si="56"/>
        <v>86</v>
      </c>
      <c r="L117" s="26">
        <f t="shared" si="56"/>
        <v>2</v>
      </c>
      <c r="M117" s="26">
        <f t="shared" si="56"/>
        <v>338</v>
      </c>
      <c r="N117" s="26">
        <f>SUM(N112:N116)</f>
        <v>612</v>
      </c>
      <c r="O117" s="26">
        <f>SUM(O112:O116)</f>
        <v>950</v>
      </c>
      <c r="P117" s="25">
        <f>SUM(P112:P116)</f>
        <v>87624.299999999988</v>
      </c>
      <c r="Q117" s="25">
        <v>424977.86</v>
      </c>
      <c r="R117" s="41" t="s">
        <v>77</v>
      </c>
    </row>
    <row r="118" spans="1:18">
      <c r="A118" s="10">
        <v>19</v>
      </c>
      <c r="B118" s="14" t="s">
        <v>33</v>
      </c>
      <c r="C118" s="10">
        <v>46</v>
      </c>
      <c r="D118" s="10" t="s">
        <v>59</v>
      </c>
      <c r="E118" s="10">
        <v>1</v>
      </c>
      <c r="F118" s="14">
        <v>3.4</v>
      </c>
      <c r="G118" s="10" t="s">
        <v>25</v>
      </c>
      <c r="H118" s="14"/>
      <c r="I118" s="14" t="s">
        <v>30</v>
      </c>
      <c r="J118" s="33">
        <v>479</v>
      </c>
      <c r="K118" s="33">
        <v>97</v>
      </c>
      <c r="L118" s="33">
        <v>3</v>
      </c>
      <c r="M118" s="28">
        <f>J118+K118+L118</f>
        <v>579</v>
      </c>
      <c r="N118" s="32">
        <v>342</v>
      </c>
      <c r="O118" s="28">
        <f>M118+N118</f>
        <v>921</v>
      </c>
      <c r="P118" s="8">
        <v>142047.20000000001</v>
      </c>
      <c r="Q118" s="8"/>
      <c r="R118" s="39"/>
    </row>
    <row r="119" spans="1:18">
      <c r="A119" s="10"/>
      <c r="B119" s="10"/>
      <c r="C119" s="10"/>
      <c r="D119" s="10"/>
      <c r="E119" s="10"/>
      <c r="F119" s="14"/>
      <c r="G119" s="10" t="s">
        <v>60</v>
      </c>
      <c r="H119" s="14"/>
      <c r="I119" s="14" t="s">
        <v>17</v>
      </c>
      <c r="J119" s="33">
        <v>11</v>
      </c>
      <c r="K119" s="33">
        <v>24</v>
      </c>
      <c r="L119" s="33">
        <v>2</v>
      </c>
      <c r="M119" s="28">
        <f t="shared" ref="M119:M120" si="57">J119+K119+L119</f>
        <v>37</v>
      </c>
      <c r="N119" s="35">
        <v>86</v>
      </c>
      <c r="O119" s="28">
        <f>M119+N119</f>
        <v>123</v>
      </c>
      <c r="P119" s="8">
        <v>4592.8</v>
      </c>
      <c r="Q119" s="8"/>
      <c r="R119" s="40"/>
    </row>
    <row r="120" spans="1:18">
      <c r="A120" s="10"/>
      <c r="B120" s="10"/>
      <c r="C120" s="10"/>
      <c r="D120" s="10"/>
      <c r="E120" s="10"/>
      <c r="F120" s="14"/>
      <c r="G120" s="10">
        <v>65</v>
      </c>
      <c r="H120" s="14"/>
      <c r="I120" s="14" t="s">
        <v>16</v>
      </c>
      <c r="J120" s="21">
        <v>30</v>
      </c>
      <c r="K120" s="21"/>
      <c r="L120" s="21"/>
      <c r="M120" s="28">
        <f t="shared" si="57"/>
        <v>30</v>
      </c>
      <c r="N120" s="35">
        <v>19</v>
      </c>
      <c r="O120" s="28">
        <f t="shared" ref="O120" si="58">M120+N120</f>
        <v>49</v>
      </c>
      <c r="P120" s="8">
        <v>1447.8</v>
      </c>
      <c r="Q120" s="8"/>
      <c r="R120" s="40"/>
    </row>
    <row r="121" spans="1:18">
      <c r="A121" s="10"/>
      <c r="B121" s="10"/>
      <c r="C121" s="10"/>
      <c r="D121" s="10"/>
      <c r="E121" s="10"/>
      <c r="F121" s="14"/>
      <c r="G121" s="10"/>
      <c r="H121" s="14"/>
      <c r="I121" s="14" t="s">
        <v>31</v>
      </c>
      <c r="J121" s="33"/>
      <c r="K121" s="33"/>
      <c r="L121" s="33"/>
      <c r="M121" s="28">
        <f>J121+K121+L121</f>
        <v>0</v>
      </c>
      <c r="N121" s="32">
        <v>92</v>
      </c>
      <c r="O121" s="28">
        <f>M121+N121</f>
        <v>92</v>
      </c>
      <c r="P121" s="29">
        <v>5354.4</v>
      </c>
      <c r="Q121" s="8"/>
      <c r="R121" s="40"/>
    </row>
    <row r="122" spans="1:18">
      <c r="A122" s="10"/>
      <c r="B122" s="10"/>
      <c r="C122" s="10"/>
      <c r="D122" s="10"/>
      <c r="E122" s="10"/>
      <c r="F122" s="14"/>
      <c r="G122" s="10"/>
      <c r="H122" s="14"/>
      <c r="I122" s="14" t="s">
        <v>57</v>
      </c>
      <c r="J122" s="33">
        <v>29</v>
      </c>
      <c r="K122" s="33">
        <v>34</v>
      </c>
      <c r="L122" s="33">
        <v>5</v>
      </c>
      <c r="M122" s="28">
        <f t="shared" ref="M122" si="59">J122+K122+L122</f>
        <v>68</v>
      </c>
      <c r="N122" s="32">
        <v>79</v>
      </c>
      <c r="O122" s="28">
        <f t="shared" ref="O122" si="60">M122+N122</f>
        <v>147</v>
      </c>
      <c r="P122" s="8">
        <v>28481</v>
      </c>
      <c r="Q122" s="8"/>
      <c r="R122" s="40"/>
    </row>
    <row r="123" spans="1:18">
      <c r="A123" s="10"/>
      <c r="B123" s="23"/>
      <c r="C123" s="24"/>
      <c r="D123" s="24"/>
      <c r="E123" s="24"/>
      <c r="F123" s="23"/>
      <c r="G123" s="24"/>
      <c r="H123" s="23"/>
      <c r="I123" s="25" t="s">
        <v>15</v>
      </c>
      <c r="J123" s="26">
        <f t="shared" ref="J123:O123" si="61">J118+J119+J120+J121+J122</f>
        <v>549</v>
      </c>
      <c r="K123" s="26">
        <f t="shared" si="61"/>
        <v>155</v>
      </c>
      <c r="L123" s="26">
        <f t="shared" si="61"/>
        <v>10</v>
      </c>
      <c r="M123" s="26">
        <f t="shared" si="61"/>
        <v>714</v>
      </c>
      <c r="N123" s="26">
        <f t="shared" si="61"/>
        <v>618</v>
      </c>
      <c r="O123" s="26">
        <f t="shared" si="61"/>
        <v>1332</v>
      </c>
      <c r="P123" s="25">
        <f>SUM(P118:P122)</f>
        <v>181923.19999999998</v>
      </c>
      <c r="Q123" s="25">
        <v>436615.67999999999</v>
      </c>
      <c r="R123" s="41" t="s">
        <v>77</v>
      </c>
    </row>
    <row r="124" spans="1:18">
      <c r="A124" s="10">
        <v>20</v>
      </c>
      <c r="B124" s="14" t="s">
        <v>33</v>
      </c>
      <c r="C124" s="10">
        <v>82</v>
      </c>
      <c r="D124" s="10" t="s">
        <v>61</v>
      </c>
      <c r="E124" s="10">
        <v>1</v>
      </c>
      <c r="F124" s="14">
        <v>3.5</v>
      </c>
      <c r="G124" s="10" t="s">
        <v>25</v>
      </c>
      <c r="H124" s="14"/>
      <c r="I124" s="14" t="s">
        <v>16</v>
      </c>
      <c r="J124" s="33">
        <v>45</v>
      </c>
      <c r="K124" s="33">
        <v>45</v>
      </c>
      <c r="L124" s="33"/>
      <c r="M124" s="28">
        <f>J124+K124+L124</f>
        <v>90</v>
      </c>
      <c r="N124" s="32">
        <v>160</v>
      </c>
      <c r="O124" s="28">
        <f>M124+N124</f>
        <v>250</v>
      </c>
      <c r="P124" s="8">
        <v>3958.5</v>
      </c>
      <c r="Q124" s="8"/>
      <c r="R124" s="39"/>
    </row>
    <row r="125" spans="1:18">
      <c r="A125" s="10"/>
      <c r="B125" s="10"/>
      <c r="C125" s="10"/>
      <c r="D125" s="10"/>
      <c r="E125" s="10"/>
      <c r="F125" s="14"/>
      <c r="G125" s="10" t="s">
        <v>62</v>
      </c>
      <c r="H125" s="14"/>
      <c r="I125" s="14" t="s">
        <v>30</v>
      </c>
      <c r="J125" s="33">
        <v>32</v>
      </c>
      <c r="K125" s="33">
        <v>42</v>
      </c>
      <c r="L125" s="33">
        <v>5</v>
      </c>
      <c r="M125" s="28">
        <f t="shared" ref="M125:M127" si="62">J125+K125+L125</f>
        <v>79</v>
      </c>
      <c r="N125" s="35">
        <v>38</v>
      </c>
      <c r="O125" s="28">
        <f t="shared" ref="O125:O127" si="63">M125+N125</f>
        <v>117</v>
      </c>
      <c r="P125" s="8">
        <v>16460.2</v>
      </c>
      <c r="Q125" s="8"/>
      <c r="R125" s="40"/>
    </row>
    <row r="126" spans="1:18">
      <c r="A126" s="10"/>
      <c r="B126" s="10"/>
      <c r="C126" s="10"/>
      <c r="D126" s="10"/>
      <c r="E126" s="10"/>
      <c r="F126" s="14"/>
      <c r="G126" s="10"/>
      <c r="H126" s="14"/>
      <c r="I126" s="14" t="s">
        <v>17</v>
      </c>
      <c r="J126" s="33">
        <v>36</v>
      </c>
      <c r="K126" s="33">
        <v>78</v>
      </c>
      <c r="L126" s="33">
        <v>18</v>
      </c>
      <c r="M126" s="28">
        <f>SUM(J126:L126)</f>
        <v>132</v>
      </c>
      <c r="N126" s="35">
        <v>113</v>
      </c>
      <c r="O126" s="28">
        <f t="shared" si="63"/>
        <v>245</v>
      </c>
      <c r="P126" s="8">
        <v>15099</v>
      </c>
      <c r="Q126" s="8"/>
      <c r="R126" s="40"/>
    </row>
    <row r="127" spans="1:18">
      <c r="A127" s="10"/>
      <c r="B127" s="10"/>
      <c r="C127" s="10"/>
      <c r="D127" s="10"/>
      <c r="E127" s="10"/>
      <c r="F127" s="14"/>
      <c r="G127" s="10">
        <v>45</v>
      </c>
      <c r="H127" s="14"/>
      <c r="I127" s="14" t="s">
        <v>37</v>
      </c>
      <c r="J127" s="35"/>
      <c r="K127" s="35">
        <v>8</v>
      </c>
      <c r="L127" s="35">
        <v>4</v>
      </c>
      <c r="M127" s="28">
        <f t="shared" si="62"/>
        <v>12</v>
      </c>
      <c r="N127" s="35">
        <v>34</v>
      </c>
      <c r="O127" s="28">
        <f t="shared" si="63"/>
        <v>46</v>
      </c>
      <c r="P127" s="8">
        <v>3673</v>
      </c>
      <c r="Q127" s="8"/>
      <c r="R127" s="40"/>
    </row>
    <row r="128" spans="1:18">
      <c r="A128" s="10"/>
      <c r="B128" s="10"/>
      <c r="C128" s="10"/>
      <c r="D128" s="10"/>
      <c r="E128" s="10"/>
      <c r="F128" s="14"/>
      <c r="G128" s="10"/>
      <c r="H128" s="14"/>
      <c r="I128" s="14" t="s">
        <v>31</v>
      </c>
      <c r="J128" s="35"/>
      <c r="K128" s="35"/>
      <c r="L128" s="35"/>
      <c r="M128" s="28"/>
      <c r="N128" s="35">
        <v>63</v>
      </c>
      <c r="O128" s="28">
        <v>63</v>
      </c>
      <c r="P128" s="8">
        <v>3666.6</v>
      </c>
      <c r="Q128" s="8"/>
      <c r="R128" s="40"/>
    </row>
    <row r="129" spans="1:18">
      <c r="A129" s="10"/>
      <c r="B129" s="10"/>
      <c r="C129" s="10"/>
      <c r="D129" s="10"/>
      <c r="E129" s="10"/>
      <c r="F129" s="14"/>
      <c r="G129" s="10"/>
      <c r="H129" s="14"/>
      <c r="I129" s="14"/>
      <c r="J129" s="33"/>
      <c r="K129" s="33"/>
      <c r="L129" s="33"/>
      <c r="M129" s="28">
        <f>J129+K129+L129</f>
        <v>0</v>
      </c>
      <c r="N129" s="32"/>
      <c r="O129" s="28">
        <f>M129+N129</f>
        <v>0</v>
      </c>
      <c r="P129" s="8"/>
      <c r="Q129" s="8"/>
      <c r="R129" s="40"/>
    </row>
    <row r="130" spans="1:18">
      <c r="A130" s="10"/>
      <c r="B130" s="23"/>
      <c r="C130" s="24"/>
      <c r="D130" s="24"/>
      <c r="E130" s="24"/>
      <c r="F130" s="23"/>
      <c r="G130" s="24"/>
      <c r="H130" s="23"/>
      <c r="I130" s="25" t="s">
        <v>15</v>
      </c>
      <c r="J130" s="26">
        <f t="shared" ref="J130:O130" si="64">SUM(J124:J129)</f>
        <v>113</v>
      </c>
      <c r="K130" s="26">
        <f t="shared" si="64"/>
        <v>173</v>
      </c>
      <c r="L130" s="26">
        <f t="shared" si="64"/>
        <v>27</v>
      </c>
      <c r="M130" s="26">
        <f t="shared" si="64"/>
        <v>313</v>
      </c>
      <c r="N130" s="26">
        <f t="shared" si="64"/>
        <v>408</v>
      </c>
      <c r="O130" s="26">
        <f t="shared" si="64"/>
        <v>721</v>
      </c>
      <c r="P130" s="25">
        <f>SUM(P124:P129)</f>
        <v>42857.299999999996</v>
      </c>
      <c r="Q130" s="25">
        <v>105000.39</v>
      </c>
      <c r="R130" s="41" t="s">
        <v>78</v>
      </c>
    </row>
    <row r="131" spans="1:18">
      <c r="A131" s="10">
        <v>21</v>
      </c>
      <c r="B131" s="14" t="s">
        <v>29</v>
      </c>
      <c r="C131" s="10">
        <v>1</v>
      </c>
      <c r="D131" s="10">
        <v>80</v>
      </c>
      <c r="E131" s="10">
        <v>1</v>
      </c>
      <c r="F131" s="14">
        <v>6.7</v>
      </c>
      <c r="G131" s="10" t="s">
        <v>25</v>
      </c>
      <c r="H131" s="14"/>
      <c r="I131" s="14" t="s">
        <v>17</v>
      </c>
      <c r="J131" s="21">
        <v>449</v>
      </c>
      <c r="K131" s="21">
        <v>123</v>
      </c>
      <c r="L131" s="21"/>
      <c r="M131" s="28">
        <f>J131+K131+L131</f>
        <v>572</v>
      </c>
      <c r="N131" s="21">
        <v>943</v>
      </c>
      <c r="O131" s="28">
        <f>M131+N131</f>
        <v>1515</v>
      </c>
      <c r="P131" s="8">
        <v>82744.600000000006</v>
      </c>
      <c r="Q131" s="8"/>
      <c r="R131" s="39"/>
    </row>
    <row r="132" spans="1:18">
      <c r="A132" s="10"/>
      <c r="B132" s="10"/>
      <c r="C132" s="10"/>
      <c r="D132" s="10"/>
      <c r="E132" s="10"/>
      <c r="F132" s="14"/>
      <c r="G132" s="10" t="s">
        <v>63</v>
      </c>
      <c r="H132" s="14"/>
      <c r="I132" s="14" t="s">
        <v>37</v>
      </c>
      <c r="J132" s="33">
        <v>14</v>
      </c>
      <c r="K132" s="33">
        <v>46</v>
      </c>
      <c r="L132" s="33">
        <v>24</v>
      </c>
      <c r="M132" s="28">
        <f t="shared" ref="M132:M134" si="65">J132+K132+L132</f>
        <v>84</v>
      </c>
      <c r="N132" s="21">
        <v>72</v>
      </c>
      <c r="O132" s="28">
        <f t="shared" ref="O132:O135" si="66">M132+N132</f>
        <v>156</v>
      </c>
      <c r="P132" s="8">
        <v>25885.8</v>
      </c>
      <c r="Q132" s="8"/>
      <c r="R132" s="40"/>
    </row>
    <row r="133" spans="1:18">
      <c r="A133" s="10"/>
      <c r="B133" s="10"/>
      <c r="C133" s="10"/>
      <c r="D133" s="10"/>
      <c r="E133" s="10"/>
      <c r="F133" s="14"/>
      <c r="G133" s="10">
        <v>100</v>
      </c>
      <c r="H133" s="14"/>
      <c r="I133" s="14" t="s">
        <v>31</v>
      </c>
      <c r="J133" s="33"/>
      <c r="K133" s="33"/>
      <c r="L133" s="33"/>
      <c r="M133" s="28"/>
      <c r="N133" s="21">
        <v>66</v>
      </c>
      <c r="O133" s="28">
        <v>66</v>
      </c>
      <c r="P133" s="8">
        <v>3841.2</v>
      </c>
      <c r="Q133" s="8"/>
      <c r="R133" s="40"/>
    </row>
    <row r="134" spans="1:18">
      <c r="A134" s="10"/>
      <c r="B134" s="10"/>
      <c r="C134" s="10"/>
      <c r="D134" s="10"/>
      <c r="E134" s="10"/>
      <c r="F134" s="14"/>
      <c r="G134" s="10"/>
      <c r="H134" s="14"/>
      <c r="I134" s="14" t="s">
        <v>30</v>
      </c>
      <c r="J134" s="21"/>
      <c r="K134" s="21">
        <v>3</v>
      </c>
      <c r="L134" s="21"/>
      <c r="M134" s="28">
        <f t="shared" si="65"/>
        <v>3</v>
      </c>
      <c r="N134" s="21">
        <v>1</v>
      </c>
      <c r="O134" s="28">
        <f t="shared" si="66"/>
        <v>4</v>
      </c>
      <c r="P134" s="8">
        <v>548.20000000000005</v>
      </c>
      <c r="Q134" s="8"/>
      <c r="R134" s="40"/>
    </row>
    <row r="135" spans="1:18">
      <c r="A135" s="10"/>
      <c r="B135" s="10"/>
      <c r="C135" s="10"/>
      <c r="D135" s="10"/>
      <c r="E135" s="10"/>
      <c r="F135" s="14"/>
      <c r="G135" s="10"/>
      <c r="H135" s="14"/>
      <c r="I135" s="14" t="s">
        <v>19</v>
      </c>
      <c r="J135" s="21"/>
      <c r="K135" s="21"/>
      <c r="L135" s="21"/>
      <c r="M135" s="28">
        <f>J135+K135+L135</f>
        <v>0</v>
      </c>
      <c r="N135" s="21">
        <v>13</v>
      </c>
      <c r="O135" s="28">
        <f t="shared" si="66"/>
        <v>13</v>
      </c>
      <c r="P135" s="8">
        <v>756.6</v>
      </c>
      <c r="Q135" s="8"/>
      <c r="R135" s="40"/>
    </row>
    <row r="136" spans="1:18">
      <c r="A136" s="10"/>
      <c r="B136" s="23"/>
      <c r="C136" s="24"/>
      <c r="D136" s="24"/>
      <c r="E136" s="24"/>
      <c r="F136" s="23"/>
      <c r="G136" s="24"/>
      <c r="H136" s="23"/>
      <c r="I136" s="25" t="s">
        <v>15</v>
      </c>
      <c r="J136" s="26">
        <f t="shared" ref="J136:M136" si="67">J131+J132+J134+J135</f>
        <v>463</v>
      </c>
      <c r="K136" s="26">
        <f t="shared" si="67"/>
        <v>172</v>
      </c>
      <c r="L136" s="26">
        <f t="shared" si="67"/>
        <v>24</v>
      </c>
      <c r="M136" s="26">
        <f t="shared" si="67"/>
        <v>659</v>
      </c>
      <c r="N136" s="26">
        <f>SUM(N131:N135)</f>
        <v>1095</v>
      </c>
      <c r="O136" s="26">
        <f>SUM(O131:O135)</f>
        <v>1754</v>
      </c>
      <c r="P136" s="25">
        <f>SUM(P131:P135)</f>
        <v>113776.40000000001</v>
      </c>
      <c r="Q136" s="25">
        <v>613254.80000000005</v>
      </c>
      <c r="R136" s="27" t="s">
        <v>72</v>
      </c>
    </row>
    <row r="137" spans="1:18">
      <c r="A137" s="10">
        <v>22</v>
      </c>
      <c r="B137" s="14" t="s">
        <v>29</v>
      </c>
      <c r="C137" s="10">
        <v>1</v>
      </c>
      <c r="D137" s="10">
        <v>99</v>
      </c>
      <c r="E137" s="10">
        <v>1</v>
      </c>
      <c r="F137" s="14">
        <v>6.6</v>
      </c>
      <c r="G137" s="10" t="s">
        <v>25</v>
      </c>
      <c r="H137" s="14"/>
      <c r="I137" s="14" t="s">
        <v>17</v>
      </c>
      <c r="J137" s="33">
        <v>368</v>
      </c>
      <c r="K137" s="33">
        <v>152</v>
      </c>
      <c r="L137" s="33"/>
      <c r="M137" s="28">
        <f>J137+K137+L137</f>
        <v>520</v>
      </c>
      <c r="N137" s="32">
        <v>903</v>
      </c>
      <c r="O137" s="28">
        <f>M137+N137</f>
        <v>1423</v>
      </c>
      <c r="P137" s="8">
        <v>73736.2</v>
      </c>
      <c r="Q137" s="8"/>
      <c r="R137" s="39"/>
    </row>
    <row r="138" spans="1:18">
      <c r="A138" s="10"/>
      <c r="B138" s="10"/>
      <c r="C138" s="10"/>
      <c r="D138" s="10"/>
      <c r="E138" s="10"/>
      <c r="F138" s="14"/>
      <c r="G138" s="10" t="s">
        <v>64</v>
      </c>
      <c r="H138" s="14"/>
      <c r="I138" s="14" t="s">
        <v>37</v>
      </c>
      <c r="J138" s="33">
        <v>45</v>
      </c>
      <c r="K138" s="33">
        <v>83</v>
      </c>
      <c r="L138" s="33">
        <v>20</v>
      </c>
      <c r="M138" s="28">
        <f t="shared" ref="M138:M139" si="68">J138+K138+L138</f>
        <v>148</v>
      </c>
      <c r="N138" s="35">
        <v>38</v>
      </c>
      <c r="O138" s="28">
        <f>M138+N138</f>
        <v>186</v>
      </c>
      <c r="P138" s="8">
        <v>50579.1</v>
      </c>
      <c r="Q138" s="8"/>
      <c r="R138" s="40"/>
    </row>
    <row r="139" spans="1:18">
      <c r="A139" s="10"/>
      <c r="B139" s="10"/>
      <c r="C139" s="10"/>
      <c r="D139" s="10"/>
      <c r="E139" s="10"/>
      <c r="F139" s="14"/>
      <c r="G139" s="10">
        <v>100</v>
      </c>
      <c r="H139" s="14"/>
      <c r="I139" s="14" t="s">
        <v>31</v>
      </c>
      <c r="J139" s="21"/>
      <c r="K139" s="21"/>
      <c r="L139" s="21"/>
      <c r="M139" s="28">
        <f t="shared" si="68"/>
        <v>0</v>
      </c>
      <c r="N139" s="35">
        <v>87</v>
      </c>
      <c r="O139" s="28">
        <f t="shared" ref="O139" si="69">M139+N139</f>
        <v>87</v>
      </c>
      <c r="P139" s="8">
        <v>5063.3999999999996</v>
      </c>
      <c r="Q139" s="8"/>
      <c r="R139" s="40"/>
    </row>
    <row r="140" spans="1:18">
      <c r="A140" s="10"/>
      <c r="B140" s="10"/>
      <c r="C140" s="10"/>
      <c r="D140" s="10"/>
      <c r="E140" s="10"/>
      <c r="F140" s="14"/>
      <c r="G140" s="10"/>
      <c r="H140" s="14"/>
      <c r="I140" s="14"/>
      <c r="J140" s="33"/>
      <c r="K140" s="33"/>
      <c r="L140" s="33"/>
      <c r="M140" s="28">
        <f>J140+K140+L140</f>
        <v>0</v>
      </c>
      <c r="N140" s="34"/>
      <c r="O140" s="28">
        <f>M140+N140</f>
        <v>0</v>
      </c>
      <c r="P140" s="29"/>
      <c r="Q140" s="8"/>
      <c r="R140" s="40"/>
    </row>
    <row r="141" spans="1:18">
      <c r="A141" s="10"/>
      <c r="B141" s="10"/>
      <c r="C141" s="10"/>
      <c r="D141" s="10"/>
      <c r="E141" s="10"/>
      <c r="F141" s="14"/>
      <c r="G141" s="10"/>
      <c r="H141" s="14"/>
      <c r="I141" s="14"/>
      <c r="J141" s="33"/>
      <c r="K141" s="33"/>
      <c r="L141" s="33"/>
      <c r="M141" s="28">
        <f t="shared" ref="M141" si="70">J141+K141+L141</f>
        <v>0</v>
      </c>
      <c r="N141" s="34"/>
      <c r="O141" s="28">
        <f t="shared" ref="O141" si="71">M141+N141</f>
        <v>0</v>
      </c>
      <c r="P141" s="8"/>
      <c r="Q141" s="8"/>
      <c r="R141" s="40"/>
    </row>
    <row r="142" spans="1:18">
      <c r="A142" s="10"/>
      <c r="B142" s="23"/>
      <c r="C142" s="24"/>
      <c r="D142" s="24"/>
      <c r="E142" s="24"/>
      <c r="F142" s="23"/>
      <c r="G142" s="24"/>
      <c r="H142" s="23"/>
      <c r="I142" s="25" t="s">
        <v>15</v>
      </c>
      <c r="J142" s="26">
        <f t="shared" ref="J142:O142" si="72">J137+J138+J139+J140+J141</f>
        <v>413</v>
      </c>
      <c r="K142" s="26">
        <f t="shared" si="72"/>
        <v>235</v>
      </c>
      <c r="L142" s="26">
        <f t="shared" si="72"/>
        <v>20</v>
      </c>
      <c r="M142" s="26">
        <f t="shared" si="72"/>
        <v>668</v>
      </c>
      <c r="N142" s="26">
        <f t="shared" si="72"/>
        <v>1028</v>
      </c>
      <c r="O142" s="26">
        <f t="shared" si="72"/>
        <v>1696</v>
      </c>
      <c r="P142" s="25">
        <f>SUM(P137:P141)</f>
        <v>129378.69999999998</v>
      </c>
      <c r="Q142" s="25">
        <v>622311.55000000005</v>
      </c>
      <c r="R142" s="27" t="s">
        <v>72</v>
      </c>
    </row>
    <row r="143" spans="1:18">
      <c r="A143" s="10">
        <v>23</v>
      </c>
      <c r="B143" s="14" t="s">
        <v>29</v>
      </c>
      <c r="C143" s="10">
        <v>6</v>
      </c>
      <c r="D143" s="10">
        <v>114</v>
      </c>
      <c r="E143" s="10">
        <v>1</v>
      </c>
      <c r="F143" s="14">
        <v>6.3</v>
      </c>
      <c r="G143" s="10" t="s">
        <v>25</v>
      </c>
      <c r="H143" s="14"/>
      <c r="I143" s="14" t="s">
        <v>16</v>
      </c>
      <c r="J143" s="33">
        <v>425</v>
      </c>
      <c r="K143" s="33">
        <v>317</v>
      </c>
      <c r="L143" s="33">
        <v>1</v>
      </c>
      <c r="M143" s="28">
        <f>J143+K143+L143</f>
        <v>743</v>
      </c>
      <c r="N143" s="32">
        <v>887</v>
      </c>
      <c r="O143" s="28">
        <f>M143+N143</f>
        <v>1630</v>
      </c>
      <c r="P143" s="8">
        <v>32745.7</v>
      </c>
      <c r="Q143" s="8"/>
      <c r="R143" s="39"/>
    </row>
    <row r="144" spans="1:18">
      <c r="A144" s="10"/>
      <c r="B144" s="10"/>
      <c r="C144" s="10"/>
      <c r="D144" s="10"/>
      <c r="E144" s="10"/>
      <c r="F144" s="14"/>
      <c r="G144" s="10" t="s">
        <v>65</v>
      </c>
      <c r="H144" s="14"/>
      <c r="I144" s="14" t="s">
        <v>30</v>
      </c>
      <c r="J144" s="33">
        <v>21</v>
      </c>
      <c r="K144" s="33">
        <v>15</v>
      </c>
      <c r="L144" s="33"/>
      <c r="M144" s="28">
        <f t="shared" ref="M144:M145" si="73">J144+K144+L144</f>
        <v>36</v>
      </c>
      <c r="N144" s="35">
        <v>16</v>
      </c>
      <c r="O144" s="28">
        <f t="shared" ref="O144:O145" si="74">M144+N144</f>
        <v>52</v>
      </c>
      <c r="P144" s="8">
        <v>8143</v>
      </c>
      <c r="Q144" s="8"/>
      <c r="R144" s="40"/>
    </row>
    <row r="145" spans="1:18">
      <c r="A145" s="10"/>
      <c r="B145" s="10"/>
      <c r="C145" s="10"/>
      <c r="D145" s="10"/>
      <c r="E145" s="10"/>
      <c r="F145" s="14"/>
      <c r="G145" s="10">
        <v>45</v>
      </c>
      <c r="H145" s="14"/>
      <c r="I145" s="14" t="s">
        <v>17</v>
      </c>
      <c r="J145" s="35"/>
      <c r="K145" s="35">
        <v>24</v>
      </c>
      <c r="L145" s="35">
        <v>16</v>
      </c>
      <c r="M145" s="28">
        <f t="shared" si="73"/>
        <v>40</v>
      </c>
      <c r="N145" s="35">
        <v>164</v>
      </c>
      <c r="O145" s="28">
        <f t="shared" si="74"/>
        <v>204</v>
      </c>
      <c r="P145" s="8">
        <v>3967.2</v>
      </c>
      <c r="Q145" s="8"/>
      <c r="R145" s="40"/>
    </row>
    <row r="146" spans="1:18">
      <c r="A146" s="10"/>
      <c r="B146" s="10"/>
      <c r="C146" s="10"/>
      <c r="D146" s="10"/>
      <c r="E146" s="10"/>
      <c r="F146" s="14"/>
      <c r="G146" s="10"/>
      <c r="H146" s="14"/>
      <c r="I146" s="14" t="s">
        <v>31</v>
      </c>
      <c r="J146" s="33"/>
      <c r="K146" s="33"/>
      <c r="L146" s="33">
        <v>1</v>
      </c>
      <c r="M146" s="28">
        <f>J146+K146+L146</f>
        <v>1</v>
      </c>
      <c r="N146" s="32">
        <v>48</v>
      </c>
      <c r="O146" s="28">
        <f>M146+N146</f>
        <v>49</v>
      </c>
      <c r="P146" s="8">
        <v>3465.4</v>
      </c>
      <c r="Q146" s="8"/>
      <c r="R146" s="40"/>
    </row>
    <row r="147" spans="1:18">
      <c r="A147" s="10"/>
      <c r="B147" s="23"/>
      <c r="C147" s="24"/>
      <c r="D147" s="24"/>
      <c r="E147" s="24"/>
      <c r="F147" s="23"/>
      <c r="G147" s="24"/>
      <c r="H147" s="23"/>
      <c r="I147" s="25" t="s">
        <v>15</v>
      </c>
      <c r="J147" s="26">
        <f t="shared" ref="J147:O147" si="75">J143+J144+J145+J146</f>
        <v>446</v>
      </c>
      <c r="K147" s="26">
        <f t="shared" si="75"/>
        <v>356</v>
      </c>
      <c r="L147" s="26">
        <f t="shared" si="75"/>
        <v>18</v>
      </c>
      <c r="M147" s="26">
        <f t="shared" si="75"/>
        <v>820</v>
      </c>
      <c r="N147" s="26">
        <f t="shared" si="75"/>
        <v>1115</v>
      </c>
      <c r="O147" s="26">
        <f t="shared" si="75"/>
        <v>1935</v>
      </c>
      <c r="P147" s="25">
        <f>SUM(P143:P146)</f>
        <v>48321.299999999996</v>
      </c>
      <c r="Q147" s="25">
        <v>157527.44</v>
      </c>
      <c r="R147" s="27" t="s">
        <v>72</v>
      </c>
    </row>
    <row r="148" spans="1:18">
      <c r="A148" s="10">
        <v>24</v>
      </c>
      <c r="B148" s="14" t="s">
        <v>29</v>
      </c>
      <c r="C148" s="10">
        <v>19</v>
      </c>
      <c r="D148" s="10">
        <v>64</v>
      </c>
      <c r="E148" s="10">
        <v>1</v>
      </c>
      <c r="F148" s="14">
        <v>2.2999999999999998</v>
      </c>
      <c r="G148" s="10" t="s">
        <v>25</v>
      </c>
      <c r="H148" s="14"/>
      <c r="I148" s="14" t="s">
        <v>16</v>
      </c>
      <c r="J148" s="21">
        <v>13</v>
      </c>
      <c r="K148" s="21">
        <v>68</v>
      </c>
      <c r="L148" s="21">
        <v>3</v>
      </c>
      <c r="M148" s="28">
        <f>J148+K148+L148</f>
        <v>84</v>
      </c>
      <c r="N148" s="21">
        <v>210</v>
      </c>
      <c r="O148" s="28">
        <f>M148+N148</f>
        <v>294</v>
      </c>
      <c r="P148" s="8">
        <v>3386.3</v>
      </c>
      <c r="Q148" s="8"/>
      <c r="R148" s="39"/>
    </row>
    <row r="149" spans="1:18">
      <c r="A149" s="10"/>
      <c r="B149" s="10"/>
      <c r="C149" s="10"/>
      <c r="D149" s="10"/>
      <c r="E149" s="10"/>
      <c r="F149" s="14"/>
      <c r="G149" s="10" t="s">
        <v>66</v>
      </c>
      <c r="H149" s="14"/>
      <c r="I149" s="14" t="s">
        <v>30</v>
      </c>
      <c r="J149" s="33">
        <v>11</v>
      </c>
      <c r="K149" s="33">
        <v>29</v>
      </c>
      <c r="L149" s="33">
        <v>2</v>
      </c>
      <c r="M149" s="28">
        <f t="shared" ref="M149:M150" si="76">J149+K149+L149</f>
        <v>42</v>
      </c>
      <c r="N149" s="21">
        <v>25</v>
      </c>
      <c r="O149" s="28">
        <f t="shared" ref="O149:O151" si="77">M149+N149</f>
        <v>67</v>
      </c>
      <c r="P149" s="8">
        <v>8445.2000000000007</v>
      </c>
      <c r="Q149" s="8"/>
      <c r="R149" s="40"/>
    </row>
    <row r="150" spans="1:18">
      <c r="A150" s="10"/>
      <c r="B150" s="10"/>
      <c r="C150" s="10"/>
      <c r="D150" s="10"/>
      <c r="E150" s="10"/>
      <c r="F150" s="14"/>
      <c r="G150" s="10">
        <v>45</v>
      </c>
      <c r="H150" s="14"/>
      <c r="I150" s="14" t="s">
        <v>19</v>
      </c>
      <c r="J150" s="21">
        <v>1</v>
      </c>
      <c r="K150" s="21">
        <v>5</v>
      </c>
      <c r="L150" s="21"/>
      <c r="M150" s="28">
        <f t="shared" si="76"/>
        <v>6</v>
      </c>
      <c r="N150" s="21">
        <v>23</v>
      </c>
      <c r="O150" s="28">
        <f t="shared" si="77"/>
        <v>29</v>
      </c>
      <c r="P150" s="8">
        <v>9883.9</v>
      </c>
      <c r="Q150" s="8"/>
      <c r="R150" s="40"/>
    </row>
    <row r="151" spans="1:18">
      <c r="A151" s="10"/>
      <c r="B151" s="10"/>
      <c r="C151" s="10"/>
      <c r="D151" s="10"/>
      <c r="E151" s="10"/>
      <c r="F151" s="14"/>
      <c r="G151" s="10"/>
      <c r="H151" s="14"/>
      <c r="I151" s="14"/>
      <c r="J151" s="21"/>
      <c r="K151" s="21"/>
      <c r="L151" s="21"/>
      <c r="M151" s="28">
        <f>J151+K151+L151</f>
        <v>0</v>
      </c>
      <c r="N151" s="21"/>
      <c r="O151" s="28">
        <f t="shared" si="77"/>
        <v>0</v>
      </c>
      <c r="P151" s="8"/>
      <c r="Q151" s="8"/>
      <c r="R151" s="40"/>
    </row>
    <row r="152" spans="1:18">
      <c r="A152" s="10"/>
      <c r="B152" s="23"/>
      <c r="C152" s="24"/>
      <c r="D152" s="24"/>
      <c r="E152" s="24"/>
      <c r="F152" s="23"/>
      <c r="G152" s="24"/>
      <c r="H152" s="23"/>
      <c r="I152" s="25" t="s">
        <v>15</v>
      </c>
      <c r="J152" s="26">
        <f t="shared" ref="J152:O152" si="78">J148+J149+J150+J151</f>
        <v>25</v>
      </c>
      <c r="K152" s="26">
        <f t="shared" si="78"/>
        <v>102</v>
      </c>
      <c r="L152" s="26">
        <f t="shared" si="78"/>
        <v>5</v>
      </c>
      <c r="M152" s="26">
        <f t="shared" si="78"/>
        <v>132</v>
      </c>
      <c r="N152" s="26">
        <f t="shared" si="78"/>
        <v>258</v>
      </c>
      <c r="O152" s="26">
        <f t="shared" si="78"/>
        <v>390</v>
      </c>
      <c r="P152" s="25">
        <f>SUM(P148:P151)</f>
        <v>21715.4</v>
      </c>
      <c r="Q152" s="25">
        <v>62540.35</v>
      </c>
      <c r="R152" s="27" t="s">
        <v>73</v>
      </c>
    </row>
    <row r="153" spans="1:18">
      <c r="A153" s="10">
        <v>25</v>
      </c>
      <c r="B153" s="14" t="s">
        <v>29</v>
      </c>
      <c r="C153" s="10">
        <v>20</v>
      </c>
      <c r="D153" s="10">
        <v>24</v>
      </c>
      <c r="E153" s="10">
        <v>1</v>
      </c>
      <c r="F153" s="14">
        <v>5.0999999999999996</v>
      </c>
      <c r="G153" s="10" t="s">
        <v>25</v>
      </c>
      <c r="H153" s="14"/>
      <c r="I153" s="14" t="s">
        <v>30</v>
      </c>
      <c r="J153" s="33">
        <v>139</v>
      </c>
      <c r="K153" s="33">
        <v>32</v>
      </c>
      <c r="L153" s="33">
        <v>3</v>
      </c>
      <c r="M153" s="28">
        <f>J153+K153+L153</f>
        <v>174</v>
      </c>
      <c r="N153" s="32">
        <v>50</v>
      </c>
      <c r="O153" s="28">
        <f>M153+N153</f>
        <v>224</v>
      </c>
      <c r="P153" s="8">
        <v>41398.800000000003</v>
      </c>
      <c r="Q153" s="8"/>
      <c r="R153" s="39"/>
    </row>
    <row r="154" spans="1:18">
      <c r="A154" s="10"/>
      <c r="B154" s="10"/>
      <c r="C154" s="10"/>
      <c r="D154" s="10"/>
      <c r="E154" s="10"/>
      <c r="F154" s="14"/>
      <c r="G154" s="10" t="s">
        <v>67</v>
      </c>
      <c r="H154" s="14"/>
      <c r="I154" s="14" t="s">
        <v>16</v>
      </c>
      <c r="J154" s="33">
        <v>127</v>
      </c>
      <c r="K154" s="33">
        <v>18</v>
      </c>
      <c r="L154" s="33"/>
      <c r="M154" s="28">
        <f t="shared" ref="M154:M155" si="79">J154+K154+L154</f>
        <v>145</v>
      </c>
      <c r="N154" s="35">
        <v>199</v>
      </c>
      <c r="O154" s="28">
        <f>M154+N154</f>
        <v>344</v>
      </c>
      <c r="P154" s="8">
        <v>6922.9</v>
      </c>
      <c r="Q154" s="8"/>
      <c r="R154" s="40"/>
    </row>
    <row r="155" spans="1:18">
      <c r="A155" s="10"/>
      <c r="B155" s="10"/>
      <c r="C155" s="10"/>
      <c r="D155" s="10"/>
      <c r="E155" s="10"/>
      <c r="F155" s="14"/>
      <c r="G155" s="10">
        <v>100</v>
      </c>
      <c r="H155" s="14"/>
      <c r="I155" s="14" t="s">
        <v>17</v>
      </c>
      <c r="J155" s="21">
        <v>98</v>
      </c>
      <c r="K155" s="21">
        <v>21</v>
      </c>
      <c r="L155" s="21">
        <v>3</v>
      </c>
      <c r="M155" s="28">
        <f t="shared" si="79"/>
        <v>122</v>
      </c>
      <c r="N155" s="35">
        <v>128</v>
      </c>
      <c r="O155" s="28">
        <f t="shared" ref="O155" si="80">M155+N155</f>
        <v>250</v>
      </c>
      <c r="P155" s="8">
        <v>17360.8</v>
      </c>
      <c r="Q155" s="8"/>
      <c r="R155" s="40"/>
    </row>
    <row r="156" spans="1:18">
      <c r="A156" s="10"/>
      <c r="B156" s="10"/>
      <c r="C156" s="10"/>
      <c r="D156" s="10"/>
      <c r="E156" s="10"/>
      <c r="F156" s="14"/>
      <c r="G156" s="10"/>
      <c r="H156" s="14"/>
      <c r="I156" s="14" t="s">
        <v>31</v>
      </c>
      <c r="J156" s="33"/>
      <c r="K156" s="33"/>
      <c r="L156" s="33"/>
      <c r="M156" s="28">
        <f>J156+K156+L156</f>
        <v>0</v>
      </c>
      <c r="N156" s="32">
        <v>176</v>
      </c>
      <c r="O156" s="28">
        <f>M156+N156</f>
        <v>176</v>
      </c>
      <c r="P156" s="29">
        <v>10243.200000000001</v>
      </c>
      <c r="Q156" s="8"/>
      <c r="R156" s="40"/>
    </row>
    <row r="157" spans="1:18">
      <c r="A157" s="10"/>
      <c r="B157" s="10"/>
      <c r="C157" s="10"/>
      <c r="D157" s="10"/>
      <c r="E157" s="10"/>
      <c r="F157" s="14"/>
      <c r="G157" s="10"/>
      <c r="H157" s="14"/>
      <c r="I157" s="14"/>
      <c r="J157" s="33"/>
      <c r="K157" s="33"/>
      <c r="L157" s="33"/>
      <c r="M157" s="28">
        <f t="shared" ref="M157" si="81">J157+K157+L157</f>
        <v>0</v>
      </c>
      <c r="N157" s="34"/>
      <c r="O157" s="28">
        <f t="shared" ref="O157" si="82">M157+N157</f>
        <v>0</v>
      </c>
      <c r="P157" s="8"/>
      <c r="Q157" s="8"/>
      <c r="R157" s="40"/>
    </row>
    <row r="158" spans="1:18">
      <c r="A158" s="10"/>
      <c r="B158" s="23"/>
      <c r="C158" s="24"/>
      <c r="D158" s="24"/>
      <c r="E158" s="24"/>
      <c r="F158" s="23"/>
      <c r="G158" s="24"/>
      <c r="H158" s="23"/>
      <c r="I158" s="25" t="s">
        <v>15</v>
      </c>
      <c r="J158" s="26">
        <f t="shared" ref="J158:O158" si="83">J153+J154+J155+J156+J157</f>
        <v>364</v>
      </c>
      <c r="K158" s="26">
        <f t="shared" si="83"/>
        <v>71</v>
      </c>
      <c r="L158" s="26">
        <f t="shared" si="83"/>
        <v>6</v>
      </c>
      <c r="M158" s="26">
        <f t="shared" si="83"/>
        <v>441</v>
      </c>
      <c r="N158" s="26">
        <f t="shared" si="83"/>
        <v>553</v>
      </c>
      <c r="O158" s="26">
        <f t="shared" si="83"/>
        <v>994</v>
      </c>
      <c r="P158" s="25">
        <f>SUM(P153:P157)</f>
        <v>75925.7</v>
      </c>
      <c r="Q158" s="25">
        <v>458591.23</v>
      </c>
      <c r="R158" s="27" t="s">
        <v>73</v>
      </c>
    </row>
    <row r="159" spans="1:18">
      <c r="A159" s="10">
        <v>26</v>
      </c>
      <c r="B159" s="14" t="s">
        <v>29</v>
      </c>
      <c r="C159" s="10">
        <v>30</v>
      </c>
      <c r="D159" s="10">
        <v>47</v>
      </c>
      <c r="E159" s="10">
        <v>1</v>
      </c>
      <c r="F159" s="14">
        <v>4.0999999999999996</v>
      </c>
      <c r="G159" s="10" t="s">
        <v>25</v>
      </c>
      <c r="H159" s="14"/>
      <c r="I159" s="14" t="s">
        <v>16</v>
      </c>
      <c r="J159" s="33">
        <v>62</v>
      </c>
      <c r="K159" s="33">
        <v>59</v>
      </c>
      <c r="L159" s="33"/>
      <c r="M159" s="28">
        <f>J159+K159+L159</f>
        <v>121</v>
      </c>
      <c r="N159" s="32">
        <v>93</v>
      </c>
      <c r="O159" s="28">
        <f>M159+N159</f>
        <v>214</v>
      </c>
      <c r="P159" s="8">
        <v>5192.3999999999996</v>
      </c>
      <c r="Q159" s="8"/>
      <c r="R159" s="39"/>
    </row>
    <row r="160" spans="1:18">
      <c r="A160" s="10"/>
      <c r="B160" s="10"/>
      <c r="C160" s="10"/>
      <c r="D160" s="10"/>
      <c r="E160" s="10"/>
      <c r="F160" s="14"/>
      <c r="G160" s="10" t="s">
        <v>68</v>
      </c>
      <c r="H160" s="14"/>
      <c r="I160" s="14" t="s">
        <v>30</v>
      </c>
      <c r="J160" s="33">
        <v>204</v>
      </c>
      <c r="K160" s="33">
        <v>277</v>
      </c>
      <c r="L160" s="33">
        <v>24</v>
      </c>
      <c r="M160" s="28">
        <f t="shared" ref="M160:M161" si="84">J160+K160+L160</f>
        <v>505</v>
      </c>
      <c r="N160" s="35">
        <v>184</v>
      </c>
      <c r="O160" s="28">
        <f t="shared" ref="O160:O161" si="85">M160+N160</f>
        <v>689</v>
      </c>
      <c r="P160" s="8">
        <v>105042.8</v>
      </c>
      <c r="Q160" s="8"/>
      <c r="R160" s="40"/>
    </row>
    <row r="161" spans="1:18">
      <c r="A161" s="10"/>
      <c r="B161" s="10"/>
      <c r="C161" s="10"/>
      <c r="D161" s="10"/>
      <c r="E161" s="10"/>
      <c r="F161" s="14"/>
      <c r="G161" s="10">
        <v>65</v>
      </c>
      <c r="H161" s="14"/>
      <c r="I161" s="14" t="s">
        <v>17</v>
      </c>
      <c r="J161" s="35"/>
      <c r="K161" s="35">
        <v>50</v>
      </c>
      <c r="L161" s="35">
        <v>12</v>
      </c>
      <c r="M161" s="28">
        <f t="shared" si="84"/>
        <v>62</v>
      </c>
      <c r="N161" s="35">
        <v>48</v>
      </c>
      <c r="O161" s="28">
        <f t="shared" si="85"/>
        <v>110</v>
      </c>
      <c r="P161" s="8">
        <v>6206.4</v>
      </c>
      <c r="Q161" s="8"/>
      <c r="R161" s="40"/>
    </row>
    <row r="162" spans="1:18">
      <c r="A162" s="10"/>
      <c r="B162" s="10"/>
      <c r="C162" s="10"/>
      <c r="D162" s="10"/>
      <c r="E162" s="10"/>
      <c r="F162" s="14"/>
      <c r="G162" s="10"/>
      <c r="H162" s="14"/>
      <c r="I162" s="14" t="s">
        <v>31</v>
      </c>
      <c r="J162" s="33"/>
      <c r="K162" s="33"/>
      <c r="L162" s="33"/>
      <c r="M162" s="28">
        <f>J162+K162+L162</f>
        <v>0</v>
      </c>
      <c r="N162" s="32">
        <v>24</v>
      </c>
      <c r="O162" s="28">
        <f>M162+N162</f>
        <v>24</v>
      </c>
      <c r="P162" s="8">
        <v>1396.8</v>
      </c>
      <c r="Q162" s="8"/>
      <c r="R162" s="40"/>
    </row>
    <row r="163" spans="1:18">
      <c r="A163" s="10"/>
      <c r="B163" s="23"/>
      <c r="C163" s="24"/>
      <c r="D163" s="24"/>
      <c r="E163" s="24"/>
      <c r="F163" s="23"/>
      <c r="G163" s="24"/>
      <c r="H163" s="23"/>
      <c r="I163" s="25" t="s">
        <v>15</v>
      </c>
      <c r="J163" s="26">
        <f t="shared" ref="J163:O163" si="86">J159+J160+J161+J162</f>
        <v>266</v>
      </c>
      <c r="K163" s="26">
        <f t="shared" si="86"/>
        <v>386</v>
      </c>
      <c r="L163" s="26">
        <f t="shared" si="86"/>
        <v>36</v>
      </c>
      <c r="M163" s="26">
        <f t="shared" si="86"/>
        <v>688</v>
      </c>
      <c r="N163" s="26">
        <f t="shared" si="86"/>
        <v>349</v>
      </c>
      <c r="O163" s="26">
        <f t="shared" si="86"/>
        <v>1037</v>
      </c>
      <c r="P163" s="25">
        <f>SUM(P159:P162)</f>
        <v>117838.39999999999</v>
      </c>
      <c r="Q163" s="25">
        <v>425396.62</v>
      </c>
      <c r="R163" s="27" t="s">
        <v>74</v>
      </c>
    </row>
    <row r="164" spans="1:18">
      <c r="A164" s="10">
        <v>27</v>
      </c>
      <c r="B164" s="14" t="s">
        <v>29</v>
      </c>
      <c r="C164" s="10">
        <v>44</v>
      </c>
      <c r="D164" s="10">
        <v>15</v>
      </c>
      <c r="E164" s="10">
        <v>1</v>
      </c>
      <c r="F164" s="14">
        <v>5</v>
      </c>
      <c r="G164" s="10" t="s">
        <v>25</v>
      </c>
      <c r="H164" s="14"/>
      <c r="I164" s="14" t="s">
        <v>16</v>
      </c>
      <c r="J164" s="21">
        <v>558</v>
      </c>
      <c r="K164" s="21">
        <v>106</v>
      </c>
      <c r="L164" s="21"/>
      <c r="M164" s="28">
        <f>J164+K164+L164</f>
        <v>664</v>
      </c>
      <c r="N164" s="21">
        <v>319</v>
      </c>
      <c r="O164" s="28">
        <f>M164+N164</f>
        <v>983</v>
      </c>
      <c r="P164" s="8">
        <v>30725</v>
      </c>
      <c r="Q164" s="8"/>
      <c r="R164" s="39"/>
    </row>
    <row r="165" spans="1:18">
      <c r="A165" s="10"/>
      <c r="B165" s="10"/>
      <c r="C165" s="10"/>
      <c r="D165" s="10"/>
      <c r="E165" s="10"/>
      <c r="F165" s="14"/>
      <c r="G165" s="10" t="s">
        <v>69</v>
      </c>
      <c r="H165" s="14"/>
      <c r="I165" s="14" t="s">
        <v>30</v>
      </c>
      <c r="J165" s="33">
        <v>205</v>
      </c>
      <c r="K165" s="33">
        <v>110</v>
      </c>
      <c r="L165" s="33"/>
      <c r="M165" s="28">
        <f t="shared" ref="M165:M166" si="87">J165+K165+L165</f>
        <v>315</v>
      </c>
      <c r="N165" s="21">
        <v>74</v>
      </c>
      <c r="O165" s="28">
        <f t="shared" ref="O165:O167" si="88">M165+N165</f>
        <v>389</v>
      </c>
      <c r="P165" s="8">
        <v>71839.8</v>
      </c>
      <c r="Q165" s="8"/>
      <c r="R165" s="40"/>
    </row>
    <row r="166" spans="1:18">
      <c r="A166" s="10"/>
      <c r="B166" s="10"/>
      <c r="C166" s="10"/>
      <c r="D166" s="10"/>
      <c r="E166" s="10"/>
      <c r="F166" s="14"/>
      <c r="G166" s="10">
        <v>60</v>
      </c>
      <c r="H166" s="14"/>
      <c r="I166" s="14" t="s">
        <v>31</v>
      </c>
      <c r="J166" s="21"/>
      <c r="K166" s="21"/>
      <c r="L166" s="21"/>
      <c r="M166" s="28">
        <f t="shared" si="87"/>
        <v>0</v>
      </c>
      <c r="N166" s="21">
        <v>31</v>
      </c>
      <c r="O166" s="28">
        <f t="shared" si="88"/>
        <v>31</v>
      </c>
      <c r="P166" s="8">
        <v>1804.2</v>
      </c>
      <c r="Q166" s="8"/>
      <c r="R166" s="40"/>
    </row>
    <row r="167" spans="1:18">
      <c r="A167" s="10"/>
      <c r="B167" s="10"/>
      <c r="C167" s="10"/>
      <c r="D167" s="10"/>
      <c r="E167" s="10"/>
      <c r="F167" s="14"/>
      <c r="G167" s="10"/>
      <c r="H167" s="14"/>
      <c r="I167" s="14"/>
      <c r="J167" s="21"/>
      <c r="K167" s="21"/>
      <c r="L167" s="21"/>
      <c r="M167" s="28">
        <f>J167+K167+L167</f>
        <v>0</v>
      </c>
      <c r="N167" s="21"/>
      <c r="O167" s="28">
        <f t="shared" si="88"/>
        <v>0</v>
      </c>
      <c r="P167" s="8"/>
      <c r="Q167" s="8"/>
      <c r="R167" s="40"/>
    </row>
    <row r="168" spans="1:18">
      <c r="A168" s="10"/>
      <c r="B168" s="23"/>
      <c r="C168" s="24"/>
      <c r="D168" s="24"/>
      <c r="E168" s="24"/>
      <c r="F168" s="23"/>
      <c r="G168" s="24"/>
      <c r="H168" s="23"/>
      <c r="I168" s="25" t="s">
        <v>15</v>
      </c>
      <c r="J168" s="26">
        <f t="shared" ref="J168:O168" si="89">J164+J165+J166+J167</f>
        <v>763</v>
      </c>
      <c r="K168" s="26">
        <f t="shared" si="89"/>
        <v>216</v>
      </c>
      <c r="L168" s="26">
        <f t="shared" si="89"/>
        <v>0</v>
      </c>
      <c r="M168" s="26">
        <f t="shared" si="89"/>
        <v>979</v>
      </c>
      <c r="N168" s="26">
        <f t="shared" si="89"/>
        <v>424</v>
      </c>
      <c r="O168" s="26">
        <f t="shared" si="89"/>
        <v>1403</v>
      </c>
      <c r="P168" s="25">
        <f>SUM(P164:P167)</f>
        <v>104369</v>
      </c>
      <c r="Q168" s="25">
        <v>193082.65</v>
      </c>
      <c r="R168" s="27" t="s">
        <v>74</v>
      </c>
    </row>
    <row r="169" spans="1:18">
      <c r="A169" s="10">
        <v>28</v>
      </c>
      <c r="B169" s="14" t="s">
        <v>29</v>
      </c>
      <c r="C169" s="10">
        <v>49</v>
      </c>
      <c r="D169" s="10">
        <v>55</v>
      </c>
      <c r="E169" s="10">
        <v>1</v>
      </c>
      <c r="F169" s="14">
        <v>2.1</v>
      </c>
      <c r="G169" s="10" t="s">
        <v>25</v>
      </c>
      <c r="H169" s="14"/>
      <c r="I169" s="14" t="s">
        <v>16</v>
      </c>
      <c r="J169" s="33">
        <v>106</v>
      </c>
      <c r="K169" s="33">
        <v>45</v>
      </c>
      <c r="L169" s="33"/>
      <c r="M169" s="28">
        <f>J169+K169+L169</f>
        <v>151</v>
      </c>
      <c r="N169" s="32">
        <v>247</v>
      </c>
      <c r="O169" s="28">
        <f>M169+N169</f>
        <v>398</v>
      </c>
      <c r="P169" s="8">
        <v>6960.4</v>
      </c>
      <c r="Q169" s="8"/>
      <c r="R169" s="39"/>
    </row>
    <row r="170" spans="1:18">
      <c r="A170" s="10"/>
      <c r="B170" s="10"/>
      <c r="C170" s="10"/>
      <c r="D170" s="10"/>
      <c r="E170" s="10"/>
      <c r="F170" s="14"/>
      <c r="G170" s="10" t="s">
        <v>70</v>
      </c>
      <c r="H170" s="14"/>
      <c r="I170" s="14" t="s">
        <v>30</v>
      </c>
      <c r="J170" s="33">
        <v>25</v>
      </c>
      <c r="K170" s="33">
        <v>32</v>
      </c>
      <c r="L170" s="33"/>
      <c r="M170" s="28">
        <f t="shared" ref="M170:M171" si="90">J170+K170+L170</f>
        <v>57</v>
      </c>
      <c r="N170" s="35">
        <v>31</v>
      </c>
      <c r="O170" s="28">
        <f>M170+N170</f>
        <v>88</v>
      </c>
      <c r="P170" s="8">
        <v>12381.2</v>
      </c>
      <c r="Q170" s="8"/>
      <c r="R170" s="40"/>
    </row>
    <row r="171" spans="1:18">
      <c r="A171" s="10"/>
      <c r="B171" s="10"/>
      <c r="C171" s="10"/>
      <c r="D171" s="10"/>
      <c r="E171" s="10"/>
      <c r="F171" s="14"/>
      <c r="G171" s="10">
        <v>60</v>
      </c>
      <c r="H171" s="14"/>
      <c r="I171" s="14" t="s">
        <v>17</v>
      </c>
      <c r="J171" s="21"/>
      <c r="K171" s="21"/>
      <c r="L171" s="21"/>
      <c r="M171" s="28">
        <f t="shared" si="90"/>
        <v>0</v>
      </c>
      <c r="N171" s="35">
        <v>2</v>
      </c>
      <c r="O171" s="28">
        <f t="shared" ref="O171" si="91">M171+N171</f>
        <v>2</v>
      </c>
      <c r="P171" s="8">
        <v>6</v>
      </c>
      <c r="Q171" s="8"/>
      <c r="R171" s="40"/>
    </row>
    <row r="172" spans="1:18">
      <c r="A172" s="10"/>
      <c r="B172" s="10"/>
      <c r="C172" s="10"/>
      <c r="D172" s="10"/>
      <c r="E172" s="10"/>
      <c r="F172" s="14"/>
      <c r="G172" s="10"/>
      <c r="H172" s="14"/>
      <c r="I172" s="14" t="s">
        <v>31</v>
      </c>
      <c r="J172" s="33"/>
      <c r="K172" s="33"/>
      <c r="L172" s="33"/>
      <c r="M172" s="28">
        <f>J172+K172+L172</f>
        <v>0</v>
      </c>
      <c r="N172" s="32">
        <v>6</v>
      </c>
      <c r="O172" s="28">
        <f>M172+N172</f>
        <v>6</v>
      </c>
      <c r="P172" s="29">
        <v>349.2</v>
      </c>
      <c r="Q172" s="8"/>
      <c r="R172" s="40"/>
    </row>
    <row r="173" spans="1:18">
      <c r="A173" s="10"/>
      <c r="B173" s="10"/>
      <c r="C173" s="10"/>
      <c r="D173" s="10"/>
      <c r="E173" s="10"/>
      <c r="F173" s="14"/>
      <c r="G173" s="10"/>
      <c r="H173" s="14"/>
      <c r="I173" s="14"/>
      <c r="J173" s="33"/>
      <c r="K173" s="33"/>
      <c r="L173" s="33"/>
      <c r="M173" s="28">
        <f t="shared" ref="M173" si="92">J173+K173+L173</f>
        <v>0</v>
      </c>
      <c r="N173" s="32"/>
      <c r="O173" s="28">
        <f t="shared" ref="O173" si="93">M173+N173</f>
        <v>0</v>
      </c>
      <c r="P173" s="8"/>
      <c r="Q173" s="8"/>
      <c r="R173" s="40"/>
    </row>
    <row r="174" spans="1:18">
      <c r="A174" s="10"/>
      <c r="B174" s="23"/>
      <c r="C174" s="24"/>
      <c r="D174" s="24"/>
      <c r="E174" s="24"/>
      <c r="F174" s="23"/>
      <c r="G174" s="24"/>
      <c r="H174" s="23"/>
      <c r="I174" s="25" t="s">
        <v>15</v>
      </c>
      <c r="J174" s="26">
        <f t="shared" ref="J174:O174" si="94">J169+J170+J171+J172+J173</f>
        <v>131</v>
      </c>
      <c r="K174" s="26">
        <f t="shared" si="94"/>
        <v>77</v>
      </c>
      <c r="L174" s="26">
        <f t="shared" si="94"/>
        <v>0</v>
      </c>
      <c r="M174" s="26">
        <f t="shared" si="94"/>
        <v>208</v>
      </c>
      <c r="N174" s="26">
        <f t="shared" si="94"/>
        <v>286</v>
      </c>
      <c r="O174" s="26">
        <f t="shared" si="94"/>
        <v>494</v>
      </c>
      <c r="P174" s="25">
        <f>SUM(P169:P173)</f>
        <v>19696.8</v>
      </c>
      <c r="Q174" s="25">
        <v>57317.69</v>
      </c>
      <c r="R174" s="27" t="s">
        <v>74</v>
      </c>
    </row>
    <row r="175" spans="1:18" ht="14.25">
      <c r="A175" s="46"/>
      <c r="B175" s="47"/>
      <c r="C175" s="48"/>
      <c r="D175" s="48"/>
      <c r="E175" s="48"/>
      <c r="F175" s="47">
        <f>SUM(F7:F174)</f>
        <v>144.69999999999999</v>
      </c>
      <c r="G175" s="48"/>
      <c r="H175" s="47"/>
      <c r="I175" s="47" t="s">
        <v>80</v>
      </c>
      <c r="J175" s="48">
        <v>7354</v>
      </c>
      <c r="K175" s="48">
        <v>5700</v>
      </c>
      <c r="L175" s="48">
        <v>464</v>
      </c>
      <c r="M175" s="48">
        <v>13518</v>
      </c>
      <c r="N175" s="48">
        <v>20419</v>
      </c>
      <c r="O175" s="48">
        <v>33937</v>
      </c>
      <c r="P175" s="47">
        <v>3268732.2</v>
      </c>
      <c r="Q175" s="47">
        <f>SUM(Q12:Q174)</f>
        <v>11777505.01</v>
      </c>
      <c r="R175" s="49"/>
    </row>
    <row r="183" spans="2:15">
      <c r="B183" s="36"/>
      <c r="E183" s="3" t="s">
        <v>23</v>
      </c>
      <c r="F183" s="36"/>
      <c r="G183" s="12"/>
      <c r="H183" s="36"/>
      <c r="I183" s="5"/>
      <c r="J183" s="3"/>
      <c r="K183" s="3"/>
      <c r="L183" s="3"/>
      <c r="M183" s="3"/>
      <c r="N183" s="36" t="s">
        <v>53</v>
      </c>
      <c r="O183" s="3"/>
    </row>
    <row r="184" spans="2:15">
      <c r="B184" s="36"/>
      <c r="F184" s="36"/>
      <c r="G184" s="12"/>
      <c r="H184" s="36"/>
      <c r="I184" s="5"/>
      <c r="J184" s="3"/>
      <c r="K184" s="3"/>
      <c r="L184" s="3"/>
      <c r="M184" s="3"/>
      <c r="N184" s="36"/>
      <c r="O184" s="3"/>
    </row>
    <row r="185" spans="2:15">
      <c r="B185" s="36"/>
      <c r="F185" s="36"/>
      <c r="G185" s="12"/>
      <c r="H185" s="36"/>
      <c r="I185" s="5"/>
      <c r="J185" s="3"/>
      <c r="K185" s="3"/>
      <c r="L185" s="3"/>
      <c r="M185" s="3"/>
      <c r="N185" s="36"/>
      <c r="O185" s="3"/>
    </row>
    <row r="186" spans="2:15">
      <c r="B186" s="36"/>
      <c r="F186" s="36"/>
      <c r="G186" s="12"/>
      <c r="H186" s="36"/>
      <c r="I186" s="5"/>
      <c r="J186" s="3"/>
      <c r="K186" s="3"/>
      <c r="L186" s="3"/>
      <c r="M186" s="3"/>
      <c r="N186" s="36"/>
      <c r="O186" s="3"/>
    </row>
    <row r="187" spans="2:15">
      <c r="B187" s="36"/>
      <c r="F187" s="36"/>
      <c r="G187" s="12"/>
      <c r="H187" s="36"/>
      <c r="I187" s="5"/>
      <c r="J187" s="3"/>
      <c r="K187" s="3"/>
      <c r="L187" s="3"/>
      <c r="M187" s="3"/>
      <c r="N187" s="3"/>
      <c r="O187" s="3"/>
    </row>
    <row r="188" spans="2:15">
      <c r="B188" s="16"/>
      <c r="C188" s="16"/>
      <c r="D188" s="16"/>
      <c r="E188" s="16"/>
      <c r="F188" s="53" t="s">
        <v>24</v>
      </c>
      <c r="G188" s="53"/>
      <c r="H188" s="53"/>
      <c r="I188" s="6"/>
      <c r="J188" s="7"/>
      <c r="K188" s="7"/>
      <c r="L188" s="3"/>
      <c r="M188" s="3" t="s">
        <v>32</v>
      </c>
      <c r="N188" s="3"/>
      <c r="O188" s="3"/>
    </row>
    <row r="189" spans="2:15">
      <c r="B189" s="36"/>
      <c r="F189" s="36"/>
      <c r="H189" s="36"/>
      <c r="I189" s="36"/>
    </row>
    <row r="190" spans="2:15">
      <c r="B190" s="36"/>
      <c r="F190" s="36"/>
      <c r="H190" s="36"/>
      <c r="I190" s="36"/>
    </row>
    <row r="191" spans="2:15">
      <c r="B191" s="36"/>
      <c r="F191" s="36"/>
      <c r="H191" s="36"/>
      <c r="I191" s="36"/>
    </row>
    <row r="192" spans="2:15">
      <c r="B192" s="36"/>
      <c r="F192" s="36"/>
      <c r="H192" s="36"/>
      <c r="I192" s="36"/>
    </row>
    <row r="193" spans="2:9">
      <c r="B193" s="36"/>
      <c r="F193" s="36"/>
      <c r="H193" s="36"/>
      <c r="I193" s="36"/>
    </row>
  </sheetData>
  <mergeCells count="18">
    <mergeCell ref="Q5:Q6"/>
    <mergeCell ref="I5:I6"/>
    <mergeCell ref="J5:M5"/>
    <mergeCell ref="N5:N6"/>
    <mergeCell ref="O5:O6"/>
    <mergeCell ref="F188:H188"/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P5:P6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rowBreaks count="2" manualBreakCount="2">
    <brk id="73" max="17" man="1"/>
    <brk id="142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>
      <selection activeCell="D65" sqref="D65:D66"/>
    </sheetView>
  </sheetViews>
  <sheetFormatPr defaultRowHeight="12.7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Извещение</vt:lpstr>
      <vt:lpstr>Лист1</vt:lpstr>
      <vt:lpstr>Лист2</vt:lpstr>
      <vt:lpstr>Лист3</vt:lpstr>
      <vt:lpstr>Извещение!Область_печати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Leshoz</cp:lastModifiedBy>
  <cp:lastPrinted>2024-07-01T10:22:01Z</cp:lastPrinted>
  <dcterms:created xsi:type="dcterms:W3CDTF">1996-10-08T23:32:33Z</dcterms:created>
  <dcterms:modified xsi:type="dcterms:W3CDTF">2024-07-03T10:48:27Z</dcterms:modified>
</cp:coreProperties>
</file>